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filterPrivacy="1"/>
  <xr:revisionPtr revIDLastSave="0" documentId="13_ncr:1_{92C05AA0-302D-482E-A582-3BC6A15F91E3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Հ1 " sheetId="9" r:id="rId1"/>
    <sheet name="Լրացման պահանջներ" sheetId="7" r:id="rId2"/>
    <sheet name="Հ2 Ձև1 " sheetId="12" r:id="rId3"/>
    <sheet name="Հ2 Ձև2 (1)" sheetId="13" r:id="rId4"/>
    <sheet name="Հ2 Ձև2 (2)" sheetId="14" r:id="rId5"/>
    <sheet name="Լրացման պահանջներ (2)" sheetId="15" r:id="rId6"/>
  </sheets>
  <externalReferences>
    <externalReference r:id="rId7"/>
  </externalReferences>
  <definedNames>
    <definedName name="_ftn1" localSheetId="0">'Հ1 '!#REF!</definedName>
    <definedName name="_ftn2" localSheetId="0">'Հ1 '!#REF!</definedName>
    <definedName name="_ftnref1" localSheetId="0">'Հ1 '!$X$6</definedName>
    <definedName name="_ftnref2" localSheetId="0">'Հ1 '!$Y$6</definedName>
    <definedName name="_Toc501014754" localSheetId="3">'Հ2 Ձև2 (1)'!#REF!</definedName>
    <definedName name="_Toc501014754" localSheetId="4">'Հ2 Ձև2 (2)'!#REF!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7" i="12" l="1"/>
  <c r="Z9" i="9" l="1"/>
  <c r="X9" i="9"/>
  <c r="X11" i="9"/>
  <c r="Z8" i="9"/>
  <c r="X8" i="9"/>
  <c r="E14" i="9" l="1"/>
  <c r="I14" i="9"/>
  <c r="J14" i="9"/>
  <c r="K14" i="9"/>
  <c r="O14" i="9"/>
  <c r="P14" i="9"/>
  <c r="Q14" i="9"/>
  <c r="R14" i="9"/>
  <c r="S14" i="9"/>
  <c r="T14" i="9"/>
  <c r="D14" i="9"/>
  <c r="X13" i="9" l="1"/>
  <c r="Z12" i="9"/>
  <c r="X12" i="9"/>
  <c r="W14" i="9"/>
  <c r="V14" i="9"/>
  <c r="U14" i="9"/>
  <c r="L14" i="9"/>
  <c r="F14" i="9"/>
  <c r="G14" i="9" l="1"/>
  <c r="H14" i="9"/>
  <c r="G59" i="14"/>
  <c r="G66" i="14"/>
  <c r="D69" i="14"/>
  <c r="E69" i="14"/>
  <c r="E75" i="14" s="1"/>
  <c r="F69" i="14"/>
  <c r="G69" i="14"/>
  <c r="G74" i="14"/>
  <c r="D75" i="14"/>
  <c r="D81" i="14" s="1"/>
  <c r="F75" i="14"/>
  <c r="G75" i="14"/>
  <c r="G81" i="14" s="1"/>
  <c r="D78" i="14"/>
  <c r="E78" i="14"/>
  <c r="F78" i="14"/>
  <c r="G78" i="14"/>
  <c r="F81" i="14"/>
  <c r="G60" i="13"/>
  <c r="G67" i="13"/>
  <c r="D70" i="13"/>
  <c r="D76" i="13" s="1"/>
  <c r="E70" i="13"/>
  <c r="E76" i="13" s="1"/>
  <c r="F70" i="13"/>
  <c r="F76" i="13" s="1"/>
  <c r="G70" i="13"/>
  <c r="G76" i="13" s="1"/>
  <c r="G82" i="13" s="1"/>
  <c r="G75" i="13"/>
  <c r="D79" i="13"/>
  <c r="E79" i="13"/>
  <c r="F79" i="13"/>
  <c r="G79" i="13"/>
  <c r="B7" i="12"/>
  <c r="D7" i="12"/>
  <c r="J7" i="12"/>
  <c r="K7" i="12"/>
  <c r="L7" i="12"/>
  <c r="M7" i="12"/>
  <c r="N7" i="12"/>
  <c r="O7" i="12"/>
  <c r="R7" i="12"/>
  <c r="I10" i="12"/>
  <c r="G7" i="12" l="1"/>
  <c r="G10" i="12" s="1"/>
  <c r="E82" i="13"/>
  <c r="F10" i="12"/>
  <c r="D82" i="13"/>
  <c r="K10" i="12"/>
  <c r="J10" i="12"/>
  <c r="F82" i="13"/>
  <c r="H7" i="12"/>
  <c r="H10" i="12" s="1"/>
  <c r="E8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<sst xmlns="http://schemas.openxmlformats.org/spreadsheetml/2006/main" count="358" uniqueCount="171">
  <si>
    <t>2026թ.</t>
  </si>
  <si>
    <t>Լրացման պահանջներ</t>
  </si>
  <si>
    <t>Բյուջետային ծախսերը (հազ. դրամ)</t>
  </si>
  <si>
    <t>x</t>
  </si>
  <si>
    <t>Ծրագրի /միջոցառման նախատեսվող ավարտը</t>
  </si>
  <si>
    <t>Ծրագրի /միջոցառման սկիզբը</t>
  </si>
  <si>
    <t>*</t>
  </si>
  <si>
    <t>**</t>
  </si>
  <si>
    <t>Հավելված N 1. Գոյություն ունեցող պարտավորությունների գծով ծախսակազմումների ամփոփ ձևաչափ</t>
  </si>
  <si>
    <t>NN</t>
  </si>
  <si>
    <t>2027թ.</t>
  </si>
  <si>
    <t>2028թ.</t>
  </si>
  <si>
    <t>2024թ. (փաստացի)</t>
  </si>
  <si>
    <r>
      <t>Գնային գործոններով պայմանավորված ծախսերի ընդհանուր փոփոխությունը (+/-</t>
    </r>
    <r>
      <rPr>
        <vertAlign val="superscript"/>
        <sz val="8"/>
        <color theme="1"/>
        <rFont val="GHEA Grapalat"/>
        <family val="3"/>
      </rPr>
      <t>)1</t>
    </r>
  </si>
  <si>
    <r>
      <t>Ոչ գնային գործոններով պայմանավորված ծախսերի ընդհանուր փոփոխությունը (+/-)</t>
    </r>
    <r>
      <rPr>
        <vertAlign val="superscript"/>
        <sz val="8"/>
        <color theme="1"/>
        <rFont val="GHEA Grapalat"/>
        <family val="3"/>
      </rPr>
      <t>2</t>
    </r>
  </si>
  <si>
    <r>
      <t>Միջոցառման գծով ճշգրտված բազային բյուջեն</t>
    </r>
    <r>
      <rPr>
        <vertAlign val="superscript"/>
        <sz val="8"/>
        <color theme="1"/>
        <rFont val="GHEA Grapalat"/>
        <family val="3"/>
      </rPr>
      <t>3</t>
    </r>
    <r>
      <rPr>
        <sz val="8"/>
        <color theme="1"/>
        <rFont val="GHEA Grapalat"/>
        <family val="3"/>
      </rPr>
      <t xml:space="preserve"> </t>
    </r>
  </si>
  <si>
    <r>
      <t>Ծախսային խնայողությունների գծով ամփոփ առաջարկը</t>
    </r>
    <r>
      <rPr>
        <vertAlign val="superscript"/>
        <sz val="8"/>
        <color theme="1"/>
        <rFont val="GHEA Grapalat"/>
        <family val="3"/>
      </rPr>
      <t>4</t>
    </r>
  </si>
  <si>
    <t>4.Ծախսային խնայողությունների գծով ամփոփ առաջարկը լրացվում է, եթե կան գործող ծախսերի փոփոխության արդյունքում առկա են տնտեսումներ առանց արդյունքային ցուցանիշների նվազեցման:</t>
  </si>
  <si>
    <r>
      <t>Միջոցառման գծով ընդլայնումների առաջարկը</t>
    </r>
    <r>
      <rPr>
        <vertAlign val="superscript"/>
        <sz val="8"/>
        <color theme="1"/>
        <rFont val="GHEA Grapalat"/>
        <family val="3"/>
      </rPr>
      <t>5</t>
    </r>
  </si>
  <si>
    <t xml:space="preserve">Միջոցառման </t>
  </si>
  <si>
    <t>դասիչը</t>
  </si>
  <si>
    <t>անվանումը</t>
  </si>
  <si>
    <t>Ձևաչափը լրացվում է գոյություն ունեցող պարտավորությունների գծով առկա յուրաքանչյուր բյուջետային ծրագրի համար ամփոփ փաստաթղթի տեսքով:</t>
  </si>
  <si>
    <t xml:space="preserve">1.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արդյունքում՝ անկախ հայտատուի կամքից: </t>
  </si>
  <si>
    <r>
      <t>Ընդամենը ծախսեր (հազ. դրամ)</t>
    </r>
    <r>
      <rPr>
        <vertAlign val="superscript"/>
        <sz val="8"/>
        <rFont val="GHEA Grapalat"/>
        <family val="3"/>
      </rPr>
      <t>6</t>
    </r>
  </si>
  <si>
    <t>3.Միջոցառման գծով ճշգրտված բազային բյուջեն իրենից ներկայացնում է հաստատված ծախսերի և գնային և ոչ գնային գործոններով պայմանավորված փոփոխությունների հանրագումար:</t>
  </si>
  <si>
    <t>6. Ընդամենը ծախսերն իրենից ներկայացնում է բազային բյուջեի , ծախսային տնտեսումների և առաջարկվող ընդլայնումների հանրագումարը:</t>
  </si>
  <si>
    <r>
      <t>Միջոցառման հիմքում դրված ծախսային պարտավորության բնույթը</t>
    </r>
    <r>
      <rPr>
        <vertAlign val="superscript"/>
        <sz val="8"/>
        <color theme="1"/>
        <rFont val="GHEA Grapalat"/>
        <family val="3"/>
      </rPr>
      <t>7</t>
    </r>
  </si>
  <si>
    <r>
      <t>Հիմնավորումներ/պատճառներ</t>
    </r>
    <r>
      <rPr>
        <vertAlign val="superscript"/>
        <sz val="8"/>
        <color theme="1"/>
        <rFont val="GHEA Grapalat"/>
        <family val="3"/>
      </rPr>
      <t>8</t>
    </r>
  </si>
  <si>
    <t xml:space="preserve">8.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</si>
  <si>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7.Նշվում է միջոցառման պարտադիր կամ հայեցողական բնույթը:</t>
  </si>
  <si>
    <t>2025թ. 
(հաստատված)</t>
  </si>
  <si>
    <t xml:space="preserve">2.«Ոչ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 անկախ հայտատուի կամքից: </t>
  </si>
  <si>
    <t>5.Միջոցառման գծով ընդլայնումների առաջարկում ներառվում են հայտատուի կողմից իրականացվող քաղաքականության փոփոխության արդյունքում առաջարկվող ընդլայնումը:</t>
  </si>
  <si>
    <t>Ավելացնել տողեր միջոցառումների համար</t>
  </si>
  <si>
    <t>Ներկայացնել ըստ առաջնահերթության</t>
  </si>
  <si>
    <t>Ընդամենը</t>
  </si>
  <si>
    <t>Ընթացիկ տարվան հաջորդող 3-րդ տարի .....թ.</t>
  </si>
  <si>
    <t>Ընթացիկ տարվան հաջորդող 2-րդ տարի .....թ.</t>
  </si>
  <si>
    <t>Ընթացիկ տարվան հաջորդող 1-ին տարի .....թ.</t>
  </si>
  <si>
    <t>Միջոցառում</t>
  </si>
  <si>
    <t xml:space="preserve">Ծրագրի </t>
  </si>
  <si>
    <t>Ծրագիր</t>
  </si>
  <si>
    <t>Միջոցառման հիմքում դրված ծախսային պարտավորության բնույթը՝ (ընտրել)</t>
  </si>
  <si>
    <t>Նոր նախաձեռնության բնույթը՝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</si>
  <si>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</si>
  <si>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 xml:space="preserve">Սպասվող օգուտները </t>
  </si>
  <si>
    <t xml:space="preserve">Նպատակը </t>
  </si>
  <si>
    <t>Ընդամենը ՀՀ պետական բյուջեից ծախսեր (հազ. դրամ)</t>
  </si>
  <si>
    <t>Ընդամենը նախաձեռնության գծով ծախսեր (հազ. դրամ)</t>
  </si>
  <si>
    <t>Ծրագրի/ միջոցառման անվանումը</t>
  </si>
  <si>
    <t>Ծրագրային դասիչը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</si>
  <si>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</si>
  <si>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Հավելված N 2. Նոր նախաձեռնությունների ներկայացման ամփոփ ձևաչափ*</t>
  </si>
  <si>
    <t>15.Կապը Նոր նախաձեռնության ոլորտի ռազմավարության հետ, եթե հաստատված ռազմավարություն առկա է</t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</si>
  <si>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</si>
  <si>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Այլընտրանք # ...</t>
  </si>
  <si>
    <t xml:space="preserve">Այլընտրանք # 3 </t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</si>
  <si>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</si>
  <si>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</si>
  <si>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t>12. Արդյունքների այլ մակարդակներ արտահայտող այլընտրանքներ</t>
  </si>
  <si>
    <t>X</t>
  </si>
  <si>
    <t>Նոր նախաձեռնությունների զուտ ազդեցությունը պետական բյուջեի վրա</t>
  </si>
  <si>
    <t>Այլ աղբյուրներ, այդ թվում՝</t>
  </si>
  <si>
    <t>Այլ բյուջետային ծրագրերից ակնկալվող ծախսային խնայողություններ</t>
  </si>
  <si>
    <t>Պետական բյուջե, այդ թվում՝</t>
  </si>
  <si>
    <t>Նոր նախաձեռնության գծով ընդհանուր ծախսեր, այդ թվում՝</t>
  </si>
  <si>
    <t>Միջոցառման ավարտի տարին</t>
  </si>
  <si>
    <t>ՀՀ դրամ</t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</si>
  <si>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</si>
  <si>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t>11. Ֆինանսավորման աղբյուրը</t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</si>
  <si>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</si>
  <si>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t>10. Պահանջվող ռեսուրսները</t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</si>
  <si>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</si>
  <si>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t>Չափի միավորը</t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</si>
  <si>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</si>
  <si>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t>9. Արդյունքային չափորոշիչները</t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</si>
  <si>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</si>
  <si>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</si>
  <si>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</si>
  <si>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</si>
  <si>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 xml:space="preserve"> </t>
    </r>
    <r>
      <rPr>
        <sz val="10"/>
        <color theme="1"/>
        <rFont val="GHEA Grapalat"/>
        <family val="3"/>
      </rPr>
      <t/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</si>
  <si>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</si>
  <si>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</si>
  <si>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t>5. Նպատակը</t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</si>
  <si>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</si>
  <si>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</si>
  <si>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</si>
  <si>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</si>
  <si>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t>4. Նոր նախաձեռնության ծախսերի հիմքում դրված ծախսային պարտավորության բնույթը՝</t>
  </si>
  <si>
    <t>Նոր միջոցառում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</si>
  <si>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</si>
  <si>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Այլ (նկարագրել)</t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</si>
  <si>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</si>
  <si>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</si>
  <si>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</si>
  <si>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t>3. Միջոցառումը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</si>
  <si>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</si>
  <si>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t>Ծրագրի/ միջոցառման նախատեսվող սկիզբը</t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</si>
  <si>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</si>
  <si>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</si>
  <si>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t>2. Ծրագիրը</t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</si>
  <si>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</si>
  <si>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</si>
  <si>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t>Հայեցողական (ոչ շարունակական)</t>
  </si>
  <si>
    <t>Հայեցողական (շարունակական)</t>
  </si>
  <si>
    <t>Գոյություն ունեցող միջոցառման ընդլայնում</t>
  </si>
  <si>
    <t>Տրանսֆերտ</t>
  </si>
  <si>
    <t>1. Պետական մարմինը</t>
  </si>
  <si>
    <t>Պարտադիր</t>
  </si>
  <si>
    <t>Ապրանք և ծառայություն</t>
  </si>
  <si>
    <t>list 3</t>
  </si>
  <si>
    <t>list 2</t>
  </si>
  <si>
    <t>list 1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</si>
  <si>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</si>
  <si>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t>15. Կապը Նոր նախաձեռնության ոլորտի ռազմավարության հետ, եթե հաստատված ռազմավարություն առկա է</t>
  </si>
  <si>
    <t>Նոր նախաձեռնության առնչությունը միջոլորտային(խաչվող) բնույթի քաղաքականության նպատակների հետ՝ 19</t>
  </si>
  <si>
    <t>30. Ներկայացվում են նոր նախաձեռնության հետ կապված այլ անհրաժեշտ տեղեկատվություն և հիմնավորումներ:</t>
  </si>
  <si>
    <t>14. Այլ անհրաժեշտ տեղեկատվություն և հիմնավորումներ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</si>
  <si>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</si>
  <si>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13.Նոր նախաձեռնության իրականացման այլ եղանակներ արտահայտող այլընտրանքներ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</si>
  <si>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</si>
  <si>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>27. Ներկայացվում է նոր նախաձեռնության գծով ծախսերի ֆինանսավորման ակնկալվող աղբյուրները: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</si>
  <si>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</si>
  <si>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</si>
  <si>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Կլիմայի փոփոխության մեղմման և հարմարվողականության քաղաքականություն և այլն)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</si>
  <si>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</si>
  <si>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 xml:space="preserve">8. Նոր նախաձեռնությունը չֆինանսավորելու դեպքում ծագող խնդիրները 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</si>
  <si>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</si>
  <si>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>7. Սպասվող օգուտները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</si>
  <si>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</si>
  <si>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>6. Նկարագրությունը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</si>
  <si>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</si>
  <si>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</si>
  <si>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</si>
  <si>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</si>
  <si>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16. Սյունակը լրացվում է միայն պարտադիր ծախսերին դասվող միջոցառումների համար:  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</si>
  <si>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</si>
  <si>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</si>
  <si>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t>Հավելված N 2. Նոր նախաձեռնությունների ներկայացման ամփոփ ձևաչափի</t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</si>
  <si>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</si>
  <si>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</si>
  <si>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</si>
  <si>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</si>
  <si>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</si>
  <si>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 xml:space="preserve">7. Լրացվում է համապատասխան ծրագրի դասիչը՝ քառանիշ կոդը: Նոր ծրագրերի դեպքում այս տողը չի լրացվում: 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</si>
  <si>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</si>
  <si>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</si>
  <si>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</si>
  <si>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3. Նշել նոր նախաձեռնությունը ներկայացնող պետական մարմնի անվանումը:</t>
  </si>
  <si>
    <t xml:space="preserve">2. Յուրքանչյուր առանձին նոր նախաձեռնության համար լրացվում է առանձին ձևաչափ: </t>
  </si>
  <si>
    <t>Ձևաչափ N 2. Նոր նախաձեռնությունների ներկայացման ձևաչափ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</si>
  <si>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</si>
  <si>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 xml:space="preserve">Ձևաչափ N 1. Նոր նախաձեռնությունների գծով ամփոփ տեղեկատվություն </t>
  </si>
  <si>
    <t>ԼՐԱՑՄԱՆ ՊԱՀԱՆՋՆԵՐ</t>
  </si>
  <si>
    <t>Փորձաքննության ծառայությունների տրամադրում</t>
  </si>
  <si>
    <t>Մասնագիտական ուսուցման և որակավորման բարձրացման կազմակերպում</t>
  </si>
  <si>
    <t>-</t>
  </si>
  <si>
    <t>ՀՀ դատախազության տեխնիկական հագեցվածության բավարարում</t>
  </si>
  <si>
    <t>Քրեական հետապնդման, դատավարական ղեկավարման և դատախազական հսկողության ծառայությունների տրամադրում</t>
  </si>
  <si>
    <t>ՀՀ դատախազության պահուստային ֆոնդ</t>
  </si>
  <si>
    <t>Հայեցողական</t>
  </si>
  <si>
    <t>Շարունակական</t>
  </si>
  <si>
    <t>ՀՀ դատախազություն</t>
  </si>
  <si>
    <t>ՀՀ արտաքին գործերի նախարարություն</t>
  </si>
  <si>
    <t>Դատավարական ղեկավարում և դատախազական հսկողություն</t>
  </si>
  <si>
    <t>շարունակական</t>
  </si>
  <si>
    <t>Եվրոպական միության քրեական արդարադատության ոլորտում համագործակցության գործակալությունում ՀՀ դատախազության ներկայացուցչի ապահովում/գործուղում</t>
  </si>
  <si>
    <t>ՀՀ կառավարության պահուստային ֆոնդ</t>
  </si>
  <si>
    <t>Եվրոպական միության քրեական արդարադատության ոլորտում համագործակցության գործակալությունում (Եվրաջասթ) համագործակցության հարցերով դատախազի հաստիք</t>
  </si>
  <si>
    <r>
      <t>Ծրագրի դասիչը և անվանումը _</t>
    </r>
    <r>
      <rPr>
        <b/>
        <u/>
        <sz val="9"/>
        <color theme="1"/>
        <rFont val="GHEA Grapalat"/>
        <family val="3"/>
      </rPr>
      <t>1087 ՀՀ դատախազություն</t>
    </r>
    <r>
      <rPr>
        <b/>
        <sz val="9"/>
        <color theme="1"/>
        <rFont val="GHEA Grapalat"/>
        <family val="3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</si>
</sst>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vertAlign val="superscript"/>
      <sz val="8"/>
      <color theme="1"/>
      <name val="GHEA Grapalat"/>
      <family val="3"/>
    </font>
    <font>
      <b/>
      <sz val="9"/>
      <color indexed="81"/>
      <name val="Tahoma"/>
      <family val="2"/>
    </font>
    <font>
      <b/>
      <sz val="9"/>
      <color theme="1"/>
      <name val="GHEA Grapalat"/>
      <family val="3"/>
    </font>
    <font>
      <sz val="8"/>
      <name val="GHEA Grapalat"/>
      <family val="3"/>
    </font>
    <font>
      <vertAlign val="superscript"/>
      <sz val="8"/>
      <name val="GHEA Grapalat"/>
      <family val="3"/>
    </font>
    <font>
      <b/>
      <vertAlign val="superscript"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i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8"/>
      <color rgb="FF000000"/>
      <name val="Tahoma"/>
      <family val="2"/>
    </font>
    <font>
      <sz val="9"/>
      <name val="GHEA Grapalat"/>
      <family val="3"/>
    </font>
    <font>
      <b/>
      <u/>
      <sz val="9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1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17" fillId="0" borderId="0" xfId="0" applyFont="1" applyAlignment="1">
      <alignment horizontal="left" vertical="top"/>
    </xf>
    <xf numFmtId="0" fontId="4" fillId="0" borderId="0" xfId="0" applyFont="1"/>
    <xf numFmtId="0" fontId="18" fillId="3" borderId="1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0" fillId="5" borderId="1" xfId="0" applyFill="1" applyBorder="1" applyAlignment="1"/>
    <xf numFmtId="0" fontId="17" fillId="5" borderId="3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center" wrapText="1" indent="1"/>
    </xf>
    <xf numFmtId="0" fontId="18" fillId="3" borderId="6" xfId="0" applyFont="1" applyFill="1" applyBorder="1" applyAlignment="1">
      <alignment horizontal="left" vertical="center" wrapText="1" indent="3"/>
    </xf>
    <xf numFmtId="0" fontId="18" fillId="3" borderId="6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/>
    </xf>
    <xf numFmtId="0" fontId="17" fillId="5" borderId="3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left" vertical="top" wrapText="1"/>
    </xf>
    <xf numFmtId="0" fontId="18" fillId="5" borderId="1" xfId="0" applyFont="1" applyFill="1" applyBorder="1"/>
    <xf numFmtId="0" fontId="18" fillId="3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0" borderId="0" xfId="0" applyFont="1"/>
    <xf numFmtId="0" fontId="18" fillId="3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18" fillId="5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 vertical="center"/>
    </xf>
    <xf numFmtId="0" fontId="18" fillId="5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3" borderId="0" xfId="0" applyFill="1"/>
    <xf numFmtId="0" fontId="2" fillId="0" borderId="0" xfId="0" applyFont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26" fillId="5" borderId="1" xfId="0" applyFont="1" applyFill="1" applyBorder="1"/>
    <xf numFmtId="0" fontId="26" fillId="5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8" fillId="3" borderId="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8" fillId="5" borderId="5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771525</xdr:colOff>
          <xdr:row>37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1685925</xdr:colOff>
          <xdr:row>36</xdr:row>
          <xdr:rowOff>180975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6</xdr:col>
          <xdr:colOff>1352550</xdr:colOff>
          <xdr:row>39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3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6</xdr:col>
          <xdr:colOff>1724025</xdr:colOff>
          <xdr:row>41</xdr:row>
          <xdr:rowOff>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438150</xdr:colOff>
          <xdr:row>42</xdr:row>
          <xdr:rowOff>9525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3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3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685800</xdr:colOff>
          <xdr:row>36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4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1600200</xdr:colOff>
          <xdr:row>35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4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38</xdr:row>
          <xdr:rowOff>28575</xdr:rowOff>
        </xdr:from>
        <xdr:to>
          <xdr:col>6</xdr:col>
          <xdr:colOff>1581150</xdr:colOff>
          <xdr:row>38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4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39</xdr:row>
          <xdr:rowOff>28575</xdr:rowOff>
        </xdr:from>
        <xdr:to>
          <xdr:col>10</xdr:col>
          <xdr:colOff>66675</xdr:colOff>
          <xdr:row>40</xdr:row>
          <xdr:rowOff>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4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666750</xdr:colOff>
          <xdr:row>41</xdr:row>
          <xdr:rowOff>9525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4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4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4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685800</xdr:colOff>
          <xdr:row>36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4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1600200</xdr:colOff>
          <xdr:row>35</xdr:row>
          <xdr:rowOff>180975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4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666750</xdr:colOff>
          <xdr:row>41</xdr:row>
          <xdr:rowOff>9525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4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4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pine-Sargsyan/Desktop/&#1330;&#1397;&#1400;&#1410;&#1403;&#1381;/&#1330;&#1397;&#1400;&#1410;&#1403;&#1381;%202025-2027/&#1330;&#1397;&#1400;&#1410;&#1403;&#1381;-&#1348;&#1338;&#1342;&#1342;-&#1366;&#1387;&#1398;.%20&#1398;&#1377;&#1389;%20&#1398;&#1400;&#1408;%20&#1400;&#1410;&#1394;&#1377;&#1408;&#1391;&#1406;&#1400;&#1394;%2019.03.24/&#1344;&#1377;&#1406;&#1381;&#1388;&#1406;&#1377;&#1390;%201-&#1363;&#1400;&#1408;&#1393;&#1377;&#1412;&#1398;&#1398;&#1400;&#1410;&#1385;&#1397;&#1400;&#1410;&#1398;%20&#1415;%20&#1388;&#1408;&#1377;&#1409;&#1400;&#1410;&#1409;&#1387;&#1401;%20&#1391;&#1408;&#1385;&#1400;&#1410;&#1385;&#1397;&#1400;&#1410;&#13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Լրացման պահանջներ"/>
      <sheetName val="Հ1 Ձև1 "/>
      <sheetName val="Հ1 Ձև 2 (1)"/>
      <sheetName val="Հ1 Ձև 2 (2)"/>
    </sheetNames>
    <sheetDataSet>
      <sheetData sheetId="0"/>
      <sheetData sheetId="1"/>
      <sheetData sheetId="2">
        <row r="5">
          <cell r="F5" t="str">
            <v>ավելի քան 5 տարի</v>
          </cell>
        </row>
        <row r="13">
          <cell r="B13" t="str">
            <v>Պարտադիր</v>
          </cell>
        </row>
      </sheetData>
      <sheetData sheetId="3">
        <row r="5">
          <cell r="F5" t="str">
            <v>ավելի քան 5 տարի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13" Type="http://schemas.openxmlformats.org/officeDocument/2006/relationships/ctrlProp" Target="../ctrlProps/ctrlProp17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1.xml"/><Relationship Id="rId12" Type="http://schemas.openxmlformats.org/officeDocument/2006/relationships/ctrlProp" Target="../ctrlProps/ctrlProp1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0.xml"/><Relationship Id="rId11" Type="http://schemas.openxmlformats.org/officeDocument/2006/relationships/ctrlProp" Target="../ctrlProps/ctrlProp15.xml"/><Relationship Id="rId5" Type="http://schemas.openxmlformats.org/officeDocument/2006/relationships/ctrlProp" Target="../ctrlProps/ctrlProp9.xml"/><Relationship Id="rId15" Type="http://schemas.openxmlformats.org/officeDocument/2006/relationships/ctrlProp" Target="../ctrlProps/ctrlProp19.xml"/><Relationship Id="rId10" Type="http://schemas.openxmlformats.org/officeDocument/2006/relationships/ctrlProp" Target="../ctrlProps/ctrlProp14.xml"/><Relationship Id="rId4" Type="http://schemas.openxmlformats.org/officeDocument/2006/relationships/ctrlProp" Target="../ctrlProps/ctrlProp8.xml"/><Relationship Id="rId9" Type="http://schemas.openxmlformats.org/officeDocument/2006/relationships/ctrlProp" Target="../ctrlProps/ctrlProp13.xml"/><Relationship Id="rId14" Type="http://schemas.openxmlformats.org/officeDocument/2006/relationships/ctrlProp" Target="../ctrlProps/ctrlProp1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8"/>
  <sheetViews>
    <sheetView zoomScale="120" zoomScaleNormal="120" workbookViewId="0">
      <selection activeCell="L10" sqref="L10"/>
    </sheetView>
  </sheetViews>
  <sheetFormatPr defaultRowHeight="15" x14ac:dyDescent="0.25"/>
  <cols>
    <col min="1" max="1" width="4.85546875" customWidth="1"/>
    <col min="2" max="2" width="10" customWidth="1"/>
    <col min="3" max="3" width="28.85546875" customWidth="1"/>
    <col min="4" max="4" width="11.42578125" customWidth="1"/>
    <col min="5" max="5" width="12.28515625" customWidth="1"/>
    <col min="6" max="6" width="15.5703125" customWidth="1"/>
    <col min="7" max="7" width="15" customWidth="1"/>
    <col min="8" max="8" width="15.28515625" customWidth="1"/>
    <col min="9" max="9" width="10.28515625" customWidth="1"/>
    <col min="10" max="11" width="9.5703125" customWidth="1"/>
    <col min="12" max="12" width="11.5703125" customWidth="1"/>
    <col min="13" max="13" width="11.140625" customWidth="1"/>
    <col min="14" max="14" width="11.42578125" customWidth="1"/>
    <col min="15" max="15" width="9.5703125" customWidth="1"/>
    <col min="16" max="16" width="12.140625" customWidth="1"/>
    <col min="17" max="17" width="9.28515625" bestFit="1" customWidth="1"/>
    <col min="18" max="20" width="9.28515625" customWidth="1"/>
    <col min="21" max="21" width="11.5703125" customWidth="1"/>
    <col min="22" max="23" width="11" customWidth="1"/>
    <col min="24" max="24" width="13.7109375" customWidth="1"/>
    <col min="25" max="25" width="13.85546875" customWidth="1"/>
    <col min="26" max="26" width="18.42578125" customWidth="1"/>
    <col min="27" max="27" width="23.7109375" customWidth="1"/>
  </cols>
  <sheetData>
    <row r="1" spans="1:27" x14ac:dyDescent="0.2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7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7.25" x14ac:dyDescent="0.25">
      <c r="A3" s="1"/>
      <c r="B3" s="25" t="s">
        <v>170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7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7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7" ht="34.5" customHeight="1" x14ac:dyDescent="0.25">
      <c r="A6" s="3"/>
      <c r="B6" s="70" t="s">
        <v>19</v>
      </c>
      <c r="C6" s="70"/>
      <c r="D6" s="70" t="s">
        <v>2</v>
      </c>
      <c r="E6" s="70"/>
      <c r="F6" s="70" t="s">
        <v>13</v>
      </c>
      <c r="G6" s="70"/>
      <c r="H6" s="70"/>
      <c r="I6" s="70" t="s">
        <v>14</v>
      </c>
      <c r="J6" s="70"/>
      <c r="K6" s="70"/>
      <c r="L6" s="71" t="s">
        <v>15</v>
      </c>
      <c r="M6" s="71"/>
      <c r="N6" s="71"/>
      <c r="O6" s="70" t="s">
        <v>16</v>
      </c>
      <c r="P6" s="70"/>
      <c r="Q6" s="70"/>
      <c r="R6" s="72" t="s">
        <v>18</v>
      </c>
      <c r="S6" s="73"/>
      <c r="T6" s="74"/>
      <c r="U6" s="77" t="s">
        <v>24</v>
      </c>
      <c r="V6" s="77"/>
      <c r="W6" s="77"/>
      <c r="X6" s="70" t="s">
        <v>5</v>
      </c>
      <c r="Y6" s="70" t="s">
        <v>4</v>
      </c>
      <c r="Z6" s="70" t="s">
        <v>27</v>
      </c>
      <c r="AA6" s="70" t="s">
        <v>28</v>
      </c>
    </row>
    <row r="7" spans="1:27" ht="25.5" x14ac:dyDescent="0.25">
      <c r="A7" s="3" t="s">
        <v>9</v>
      </c>
      <c r="B7" s="4" t="s">
        <v>20</v>
      </c>
      <c r="C7" s="3" t="s">
        <v>21</v>
      </c>
      <c r="D7" s="4" t="s">
        <v>12</v>
      </c>
      <c r="E7" s="4" t="s">
        <v>31</v>
      </c>
      <c r="F7" s="4" t="s">
        <v>0</v>
      </c>
      <c r="G7" s="4" t="s">
        <v>10</v>
      </c>
      <c r="H7" s="4" t="s">
        <v>11</v>
      </c>
      <c r="I7" s="23" t="s">
        <v>0</v>
      </c>
      <c r="J7" s="23" t="s">
        <v>10</v>
      </c>
      <c r="K7" s="23" t="s">
        <v>11</v>
      </c>
      <c r="L7" s="23" t="s">
        <v>0</v>
      </c>
      <c r="M7" s="23" t="s">
        <v>10</v>
      </c>
      <c r="N7" s="23" t="s">
        <v>11</v>
      </c>
      <c r="O7" s="23" t="s">
        <v>0</v>
      </c>
      <c r="P7" s="23" t="s">
        <v>10</v>
      </c>
      <c r="Q7" s="23" t="s">
        <v>11</v>
      </c>
      <c r="R7" s="24" t="s">
        <v>0</v>
      </c>
      <c r="S7" s="24" t="s">
        <v>10</v>
      </c>
      <c r="T7" s="24" t="s">
        <v>11</v>
      </c>
      <c r="U7" s="9" t="s">
        <v>0</v>
      </c>
      <c r="V7" s="9" t="s">
        <v>10</v>
      </c>
      <c r="W7" s="9" t="s">
        <v>11</v>
      </c>
      <c r="X7" s="70"/>
      <c r="Y7" s="70"/>
      <c r="Z7" s="70"/>
      <c r="AA7" s="70"/>
    </row>
    <row r="8" spans="1:27" ht="51" x14ac:dyDescent="0.25">
      <c r="A8" s="5">
        <v>1</v>
      </c>
      <c r="B8" s="5">
        <v>11001</v>
      </c>
      <c r="C8" s="5" t="s">
        <v>159</v>
      </c>
      <c r="D8" s="16">
        <v>9236538</v>
      </c>
      <c r="E8" s="16">
        <v>9060771.4000000004</v>
      </c>
      <c r="F8" s="16">
        <v>9144748</v>
      </c>
      <c r="G8" s="16"/>
      <c r="H8" s="16"/>
      <c r="I8" s="15" t="s">
        <v>157</v>
      </c>
      <c r="J8" s="15" t="s">
        <v>157</v>
      </c>
      <c r="K8" s="15" t="s">
        <v>157</v>
      </c>
      <c r="L8" s="16">
        <v>9730252</v>
      </c>
      <c r="M8" s="16"/>
      <c r="N8" s="16"/>
      <c r="O8" s="15" t="s">
        <v>157</v>
      </c>
      <c r="P8" s="15" t="s">
        <v>157</v>
      </c>
      <c r="Q8" s="15" t="s">
        <v>157</v>
      </c>
      <c r="R8" s="15"/>
      <c r="S8" s="15"/>
      <c r="T8" s="15"/>
      <c r="U8" s="16">
        <v>9144748</v>
      </c>
      <c r="V8" s="16"/>
      <c r="W8" s="16"/>
      <c r="X8" s="5" t="str">
        <f>'[1]Հ1 Ձև 2 (1)'!$F$5</f>
        <v>ավելի քան 5 տարի</v>
      </c>
      <c r="Y8" s="5" t="s">
        <v>162</v>
      </c>
      <c r="Z8" s="5" t="str">
        <f>'[1]Հ1 Ձև 2 (1)'!$B$13</f>
        <v>Պարտադիր</v>
      </c>
      <c r="AA8" s="5"/>
    </row>
    <row r="9" spans="1:27" ht="25.5" x14ac:dyDescent="0.25">
      <c r="A9" s="5">
        <v>2</v>
      </c>
      <c r="B9" s="6">
        <v>11002</v>
      </c>
      <c r="C9" s="6" t="s">
        <v>160</v>
      </c>
      <c r="D9" s="16">
        <v>196646.5</v>
      </c>
      <c r="E9" s="16">
        <v>194637.2</v>
      </c>
      <c r="F9" s="16">
        <v>196891.1</v>
      </c>
      <c r="G9" s="16"/>
      <c r="H9" s="16"/>
      <c r="I9" s="15" t="s">
        <v>157</v>
      </c>
      <c r="J9" s="15" t="s">
        <v>157</v>
      </c>
      <c r="K9" s="15" t="s">
        <v>157</v>
      </c>
      <c r="L9" s="16">
        <v>208601.2</v>
      </c>
      <c r="M9" s="16"/>
      <c r="N9" s="16"/>
      <c r="O9" s="15" t="s">
        <v>157</v>
      </c>
      <c r="P9" s="15" t="s">
        <v>157</v>
      </c>
      <c r="Q9" s="15" t="s">
        <v>157</v>
      </c>
      <c r="R9" s="16"/>
      <c r="S9" s="16"/>
      <c r="T9" s="16"/>
      <c r="U9" s="16">
        <v>196891.1</v>
      </c>
      <c r="V9" s="16"/>
      <c r="W9" s="16"/>
      <c r="X9" s="5" t="str">
        <f>'[1]Հ1 Ձև 2 (1)'!$F$5</f>
        <v>ավելի քան 5 տարի</v>
      </c>
      <c r="Y9" s="5" t="s">
        <v>162</v>
      </c>
      <c r="Z9" s="5" t="str">
        <f>'[1]Հ1 Ձև 2 (1)'!$B$13</f>
        <v>Պարտադիր</v>
      </c>
      <c r="AA9" s="6"/>
    </row>
    <row r="10" spans="1:27" ht="76.5" x14ac:dyDescent="0.25">
      <c r="A10" s="5">
        <v>3</v>
      </c>
      <c r="B10" s="6"/>
      <c r="C10" s="6" t="s">
        <v>167</v>
      </c>
      <c r="D10" s="16">
        <v>0</v>
      </c>
      <c r="E10" s="16">
        <v>0</v>
      </c>
      <c r="F10" s="16">
        <v>82958.8</v>
      </c>
      <c r="G10" s="16"/>
      <c r="H10" s="16"/>
      <c r="I10" s="15"/>
      <c r="J10" s="15"/>
      <c r="K10" s="15"/>
      <c r="L10" s="16">
        <v>82958.8</v>
      </c>
      <c r="M10" s="16"/>
      <c r="N10" s="16"/>
      <c r="O10" s="15"/>
      <c r="P10" s="15"/>
      <c r="Q10" s="15"/>
      <c r="R10" s="16"/>
      <c r="S10" s="16"/>
      <c r="T10" s="16"/>
      <c r="U10" s="16">
        <v>82958.8</v>
      </c>
      <c r="V10" s="16"/>
      <c r="W10" s="16"/>
      <c r="X10" s="5">
        <v>2026</v>
      </c>
      <c r="Y10" s="5" t="s">
        <v>162</v>
      </c>
      <c r="Z10" s="5" t="s">
        <v>161</v>
      </c>
      <c r="AA10" s="6"/>
    </row>
    <row r="11" spans="1:27" ht="25.5" x14ac:dyDescent="0.25">
      <c r="A11" s="5">
        <v>4</v>
      </c>
      <c r="B11" s="6">
        <v>31001</v>
      </c>
      <c r="C11" s="6" t="s">
        <v>158</v>
      </c>
      <c r="D11" s="16">
        <v>0</v>
      </c>
      <c r="E11" s="16">
        <v>49750</v>
      </c>
      <c r="F11" s="16">
        <v>0</v>
      </c>
      <c r="G11" s="16"/>
      <c r="H11" s="16"/>
      <c r="I11" s="15" t="s">
        <v>157</v>
      </c>
      <c r="J11" s="15" t="s">
        <v>157</v>
      </c>
      <c r="K11" s="15" t="s">
        <v>157</v>
      </c>
      <c r="L11" s="16">
        <v>0</v>
      </c>
      <c r="M11" s="16"/>
      <c r="N11" s="16"/>
      <c r="O11" s="15" t="s">
        <v>157</v>
      </c>
      <c r="P11" s="15" t="s">
        <v>157</v>
      </c>
      <c r="Q11" s="15" t="s">
        <v>157</v>
      </c>
      <c r="R11" s="16"/>
      <c r="S11" s="16"/>
      <c r="T11" s="16"/>
      <c r="U11" s="16">
        <v>0</v>
      </c>
      <c r="V11" s="16"/>
      <c r="W11" s="16"/>
      <c r="X11" s="5" t="str">
        <f>'[1]Հ1 Ձև 2 (1)'!$F$5</f>
        <v>ավելի քան 5 տարի</v>
      </c>
      <c r="Y11" s="5" t="s">
        <v>162</v>
      </c>
      <c r="Z11" s="5" t="s">
        <v>161</v>
      </c>
      <c r="AA11" s="6"/>
    </row>
    <row r="12" spans="1:27" ht="25.5" x14ac:dyDescent="0.25">
      <c r="A12" s="5">
        <v>5</v>
      </c>
      <c r="B12" s="5">
        <v>11001</v>
      </c>
      <c r="C12" s="5" t="s">
        <v>155</v>
      </c>
      <c r="D12" s="15">
        <v>872806.5</v>
      </c>
      <c r="E12" s="15">
        <v>610968.30000000005</v>
      </c>
      <c r="F12" s="15">
        <v>610968.30000000005</v>
      </c>
      <c r="G12" s="15"/>
      <c r="H12" s="15"/>
      <c r="I12" s="15" t="s">
        <v>157</v>
      </c>
      <c r="J12" s="15" t="s">
        <v>157</v>
      </c>
      <c r="K12" s="15" t="s">
        <v>157</v>
      </c>
      <c r="L12" s="15">
        <v>610968.30000000005</v>
      </c>
      <c r="M12" s="15"/>
      <c r="N12" s="15"/>
      <c r="O12" s="15" t="s">
        <v>157</v>
      </c>
      <c r="P12" s="15" t="s">
        <v>157</v>
      </c>
      <c r="Q12" s="15" t="s">
        <v>157</v>
      </c>
      <c r="R12" s="16"/>
      <c r="S12" s="16"/>
      <c r="T12" s="16"/>
      <c r="U12" s="15">
        <v>610968.30000000005</v>
      </c>
      <c r="V12" s="15"/>
      <c r="W12" s="15"/>
      <c r="X12" s="5" t="str">
        <f>'[1]Հ1 Ձև 2 (1)'!$F$5</f>
        <v>ավելի քան 5 տարի</v>
      </c>
      <c r="Y12" s="5" t="s">
        <v>162</v>
      </c>
      <c r="Z12" s="5" t="str">
        <f>'[1]Հ1 Ձև 2 (1)'!$B$13</f>
        <v>Պարտադիր</v>
      </c>
      <c r="AA12" s="6"/>
    </row>
    <row r="13" spans="1:27" ht="38.25" x14ac:dyDescent="0.25">
      <c r="A13" s="5">
        <v>6</v>
      </c>
      <c r="B13" s="6">
        <v>11001</v>
      </c>
      <c r="C13" s="6" t="s">
        <v>156</v>
      </c>
      <c r="D13" s="16">
        <v>5880</v>
      </c>
      <c r="E13" s="16">
        <v>10368</v>
      </c>
      <c r="F13" s="16">
        <v>5880</v>
      </c>
      <c r="G13" s="16"/>
      <c r="H13" s="16"/>
      <c r="I13" s="15" t="s">
        <v>157</v>
      </c>
      <c r="J13" s="15" t="s">
        <v>157</v>
      </c>
      <c r="K13" s="15" t="s">
        <v>157</v>
      </c>
      <c r="L13" s="16">
        <v>5880</v>
      </c>
      <c r="M13" s="16"/>
      <c r="N13" s="16"/>
      <c r="O13" s="15" t="s">
        <v>157</v>
      </c>
      <c r="P13" s="15" t="s">
        <v>157</v>
      </c>
      <c r="Q13" s="15" t="s">
        <v>157</v>
      </c>
      <c r="R13" s="16"/>
      <c r="S13" s="16"/>
      <c r="T13" s="16"/>
      <c r="U13" s="16">
        <v>5880</v>
      </c>
      <c r="V13" s="16"/>
      <c r="W13" s="16"/>
      <c r="X13" s="6" t="str">
        <f>'[1]Հ1 Ձև 2 (2)'!$F$5</f>
        <v>ավելի քան 5 տարի</v>
      </c>
      <c r="Y13" s="5" t="s">
        <v>162</v>
      </c>
      <c r="Z13" s="6" t="s">
        <v>161</v>
      </c>
      <c r="AA13" s="6"/>
    </row>
    <row r="14" spans="1:27" x14ac:dyDescent="0.25">
      <c r="A14" s="3"/>
      <c r="B14" s="75"/>
      <c r="C14" s="76"/>
      <c r="D14" s="17">
        <f>SUM(D8:D13)</f>
        <v>10311871</v>
      </c>
      <c r="E14" s="17">
        <f t="shared" ref="E14:W14" si="0">SUM(E8:E13)</f>
        <v>9926494.9000000004</v>
      </c>
      <c r="F14" s="17">
        <f t="shared" si="0"/>
        <v>10041446.200000001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7">
        <f t="shared" si="0"/>
        <v>0</v>
      </c>
      <c r="L14" s="17">
        <f t="shared" si="0"/>
        <v>10638660.300000001</v>
      </c>
      <c r="M14" s="17"/>
      <c r="N14" s="17"/>
      <c r="O14" s="17">
        <f t="shared" si="0"/>
        <v>0</v>
      </c>
      <c r="P14" s="17">
        <f t="shared" si="0"/>
        <v>0</v>
      </c>
      <c r="Q14" s="17">
        <f t="shared" si="0"/>
        <v>0</v>
      </c>
      <c r="R14" s="17">
        <f t="shared" si="0"/>
        <v>0</v>
      </c>
      <c r="S14" s="17">
        <f t="shared" si="0"/>
        <v>0</v>
      </c>
      <c r="T14" s="17">
        <f t="shared" si="0"/>
        <v>0</v>
      </c>
      <c r="U14" s="65">
        <f t="shared" si="0"/>
        <v>10041446.200000001</v>
      </c>
      <c r="V14" s="65">
        <f t="shared" si="0"/>
        <v>0</v>
      </c>
      <c r="W14" s="65">
        <f t="shared" si="0"/>
        <v>0</v>
      </c>
      <c r="X14" s="7" t="s">
        <v>3</v>
      </c>
      <c r="Y14" s="7" t="s">
        <v>3</v>
      </c>
      <c r="Z14" s="7" t="s">
        <v>3</v>
      </c>
      <c r="AA14" s="7" t="s">
        <v>3</v>
      </c>
    </row>
    <row r="17" spans="1:3" x14ac:dyDescent="0.25">
      <c r="A17" t="s">
        <v>6</v>
      </c>
      <c r="B17" s="8"/>
      <c r="C17" s="8"/>
    </row>
    <row r="18" spans="1:3" x14ac:dyDescent="0.25">
      <c r="A18" t="s">
        <v>7</v>
      </c>
    </row>
  </sheetData>
  <mergeCells count="13">
    <mergeCell ref="B14:C14"/>
    <mergeCell ref="X6:X7"/>
    <mergeCell ref="Y6:Y7"/>
    <mergeCell ref="D6:E6"/>
    <mergeCell ref="F6:H6"/>
    <mergeCell ref="I6:K6"/>
    <mergeCell ref="O6:Q6"/>
    <mergeCell ref="U6:W6"/>
    <mergeCell ref="AA6:AA7"/>
    <mergeCell ref="Z6:Z7"/>
    <mergeCell ref="B6:C6"/>
    <mergeCell ref="L6:N6"/>
    <mergeCell ref="R6:T6"/>
  </mergeCells>
  <pageMargins left="0.7" right="0.7" top="0.75" bottom="0.75" header="0.3" footer="0.3"/>
  <pageSetup paperSize="9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499984740745262"/>
  </sheetPr>
  <dimension ref="A1:P14"/>
  <sheetViews>
    <sheetView workbookViewId="0">
      <selection activeCell="A35" sqref="A35"/>
    </sheetView>
  </sheetViews>
  <sheetFormatPr defaultRowHeight="15" x14ac:dyDescent="0.25"/>
  <cols>
    <col min="1" max="1" width="147.28515625" style="22" customWidth="1"/>
  </cols>
  <sheetData>
    <row r="1" spans="1:16" ht="33" customHeight="1" x14ac:dyDescent="0.25">
      <c r="A1" s="18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50.25" customHeight="1" x14ac:dyDescent="0.25">
      <c r="A2" s="18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6.5" x14ac:dyDescent="0.25">
      <c r="A3" s="19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6.5" x14ac:dyDescent="0.25">
      <c r="A4" s="14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3" x14ac:dyDescent="0.25">
      <c r="A5" s="14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33" x14ac:dyDescent="0.25">
      <c r="A6" s="21" t="s">
        <v>23</v>
      </c>
    </row>
    <row r="7" spans="1:16" ht="33" x14ac:dyDescent="0.25">
      <c r="A7" s="21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33" x14ac:dyDescent="0.25">
      <c r="A8" s="21" t="s">
        <v>25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33" x14ac:dyDescent="0.25">
      <c r="A9" s="21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33" x14ac:dyDescent="0.25">
      <c r="A10" s="21" t="s">
        <v>33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6.5" x14ac:dyDescent="0.25">
      <c r="A11" s="21" t="s">
        <v>26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6.5" x14ac:dyDescent="0.25">
      <c r="A12" s="21" t="s">
        <v>30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99" x14ac:dyDescent="0.25">
      <c r="A13" s="14" t="s">
        <v>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6.5" x14ac:dyDescent="0.25">
      <c r="A14" s="2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5"/>
  <sheetViews>
    <sheetView workbookViewId="0">
      <selection activeCell="I8" sqref="I8"/>
    </sheetView>
  </sheetViews>
  <sheetFormatPr defaultRowHeight="15" x14ac:dyDescent="0.25"/>
  <cols>
    <col min="2" max="2" width="10.28515625" customWidth="1"/>
    <col min="3" max="3" width="11.42578125" customWidth="1"/>
    <col min="4" max="4" width="30" customWidth="1"/>
    <col min="5" max="5" width="47" customWidth="1"/>
    <col min="6" max="6" width="9" customWidth="1"/>
    <col min="7" max="7" width="8.5703125" customWidth="1"/>
    <col min="8" max="8" width="7.28515625" customWidth="1"/>
    <col min="9" max="9" width="8.28515625" customWidth="1"/>
    <col min="10" max="10" width="8.140625" customWidth="1"/>
    <col min="11" max="11" width="8.5703125" customWidth="1"/>
    <col min="12" max="12" width="11.42578125" customWidth="1"/>
    <col min="13" max="13" width="16.85546875" customWidth="1"/>
    <col min="14" max="14" width="21.28515625" customWidth="1"/>
    <col min="15" max="15" width="21.42578125" customWidth="1"/>
    <col min="16" max="16" width="22.42578125" customWidth="1"/>
    <col min="17" max="17" width="23.140625" customWidth="1"/>
    <col min="18" max="18" width="30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 x14ac:dyDescent="0.25">
      <c r="A1" s="1" t="s">
        <v>53</v>
      </c>
    </row>
    <row r="2" spans="1:18" ht="17.25" x14ac:dyDescent="0.25">
      <c r="A2" s="29"/>
    </row>
    <row r="3" spans="1:18" ht="15.75" x14ac:dyDescent="0.25">
      <c r="A3" s="1" t="s">
        <v>52</v>
      </c>
    </row>
    <row r="5" spans="1:18" ht="27.75" customHeight="1" x14ac:dyDescent="0.25">
      <c r="B5" s="82" t="s">
        <v>51</v>
      </c>
      <c r="C5" s="82"/>
      <c r="D5" s="70" t="s">
        <v>50</v>
      </c>
      <c r="E5" s="70"/>
      <c r="F5" s="81" t="s">
        <v>49</v>
      </c>
      <c r="G5" s="81"/>
      <c r="H5" s="81"/>
      <c r="I5" s="81" t="s">
        <v>48</v>
      </c>
      <c r="J5" s="81"/>
      <c r="K5" s="81"/>
      <c r="L5" s="78" t="s">
        <v>47</v>
      </c>
      <c r="M5" s="78" t="s">
        <v>46</v>
      </c>
      <c r="N5" s="78" t="s">
        <v>45</v>
      </c>
      <c r="O5" s="78" t="s">
        <v>44</v>
      </c>
      <c r="P5" s="70" t="s">
        <v>5</v>
      </c>
      <c r="Q5" s="70" t="s">
        <v>4</v>
      </c>
      <c r="R5" s="70" t="s">
        <v>43</v>
      </c>
    </row>
    <row r="6" spans="1:18" ht="102" x14ac:dyDescent="0.25">
      <c r="B6" s="27" t="s">
        <v>42</v>
      </c>
      <c r="C6" s="27" t="s">
        <v>40</v>
      </c>
      <c r="D6" s="26" t="s">
        <v>41</v>
      </c>
      <c r="E6" s="27" t="s">
        <v>40</v>
      </c>
      <c r="F6" s="9" t="s">
        <v>39</v>
      </c>
      <c r="G6" s="9" t="s">
        <v>38</v>
      </c>
      <c r="H6" s="9" t="s">
        <v>37</v>
      </c>
      <c r="I6" s="9" t="s">
        <v>39</v>
      </c>
      <c r="J6" s="9" t="s">
        <v>38</v>
      </c>
      <c r="K6" s="9" t="s">
        <v>37</v>
      </c>
      <c r="L6" s="79"/>
      <c r="M6" s="79"/>
      <c r="N6" s="79"/>
      <c r="O6" s="79"/>
      <c r="P6" s="70"/>
      <c r="Q6" s="70"/>
      <c r="R6" s="70"/>
    </row>
    <row r="7" spans="1:18" ht="42.75" customHeight="1" x14ac:dyDescent="0.25">
      <c r="B7" s="5">
        <f>'Հ2 Ձև2 (1)'!C11</f>
        <v>1087</v>
      </c>
      <c r="C7" s="5"/>
      <c r="D7" s="5" t="str">
        <f>'Հ2 Ձև2 (1)'!C10</f>
        <v>Դատավարական ղեկավարում և դատախազական հսկողություն</v>
      </c>
      <c r="E7" s="5" t="str">
        <f>'Հ2 Ձև2 (1)'!C17</f>
        <v>Եվրոպական միության քրեական արդարադատության ոլորտում համագործակցության գործակալությունում ՀՀ դատախազության ներկայացուցչի ապահովում/գործուղում</v>
      </c>
      <c r="F7" s="5">
        <v>82958.8</v>
      </c>
      <c r="G7" s="5">
        <f>'Հ2 Ձև2 (1)'!E76</f>
        <v>0</v>
      </c>
      <c r="H7" s="5">
        <f>'Հ2 Ձև2 (1)'!F76</f>
        <v>0</v>
      </c>
      <c r="I7" s="5">
        <v>82958.8</v>
      </c>
      <c r="J7" s="5">
        <f>'Հ2 Ձև2 (1)'!E77</f>
        <v>0</v>
      </c>
      <c r="K7" s="5">
        <f>'Հ2 Ձև2 (1)'!F77</f>
        <v>0</v>
      </c>
      <c r="L7" s="5">
        <f>'Հ2 Ձև2 (1)'!C33</f>
        <v>0</v>
      </c>
      <c r="M7" s="5">
        <f>'Հ2 Ձև2 (1)'!B51</f>
        <v>0</v>
      </c>
      <c r="N7" s="5">
        <f>'Հ2 Ձև2 (1)'!B55</f>
        <v>0</v>
      </c>
      <c r="O7" s="5" t="str">
        <f>'Հ2 Ձև2 (1)'!C23</f>
        <v>Նոր միջոցառում</v>
      </c>
      <c r="P7" s="5">
        <v>2026</v>
      </c>
      <c r="Q7" s="5" t="s">
        <v>166</v>
      </c>
      <c r="R7" s="5" t="str">
        <f>'Հ2 Ձև2 (1)'!B29</f>
        <v>Հայեցողական (շարունակական)</v>
      </c>
    </row>
    <row r="8" spans="1:18" x14ac:dyDescent="0.25">
      <c r="B8" s="6"/>
      <c r="C8" s="6"/>
      <c r="D8" s="6"/>
      <c r="E8" s="6"/>
      <c r="F8" s="28"/>
      <c r="G8" s="28"/>
      <c r="H8" s="28"/>
      <c r="I8" s="28"/>
      <c r="J8" s="28"/>
      <c r="K8" s="28"/>
      <c r="L8" s="6"/>
      <c r="M8" s="6"/>
      <c r="N8" s="6"/>
      <c r="O8" s="6"/>
      <c r="P8" s="28"/>
      <c r="Q8" s="28"/>
      <c r="R8" s="6"/>
    </row>
    <row r="9" spans="1:18" x14ac:dyDescent="0.25">
      <c r="B9" s="6"/>
      <c r="C9" s="6"/>
      <c r="D9" s="6"/>
      <c r="E9" s="6"/>
      <c r="F9" s="28"/>
      <c r="G9" s="28"/>
      <c r="H9" s="28"/>
      <c r="I9" s="28"/>
      <c r="J9" s="28"/>
      <c r="K9" s="28"/>
      <c r="L9" s="6"/>
      <c r="M9" s="6"/>
      <c r="N9" s="6"/>
      <c r="O9" s="6"/>
      <c r="P9" s="28"/>
      <c r="Q9" s="28"/>
      <c r="R9" s="6"/>
    </row>
    <row r="10" spans="1:18" x14ac:dyDescent="0.25">
      <c r="B10" s="80" t="s">
        <v>36</v>
      </c>
      <c r="C10" s="75"/>
      <c r="D10" s="75"/>
      <c r="E10" s="76"/>
      <c r="F10" s="9">
        <f t="shared" ref="F10:K10" si="0">SUM(F7:F9)</f>
        <v>82958.8</v>
      </c>
      <c r="G10" s="9">
        <f t="shared" si="0"/>
        <v>0</v>
      </c>
      <c r="H10" s="9">
        <f t="shared" si="0"/>
        <v>0</v>
      </c>
      <c r="I10" s="9">
        <f t="shared" si="0"/>
        <v>82958.8</v>
      </c>
      <c r="J10" s="9">
        <f t="shared" si="0"/>
        <v>0</v>
      </c>
      <c r="K10" s="9">
        <f t="shared" si="0"/>
        <v>0</v>
      </c>
      <c r="L10" s="7" t="s">
        <v>3</v>
      </c>
      <c r="M10" s="7" t="s">
        <v>3</v>
      </c>
      <c r="N10" s="7" t="s">
        <v>3</v>
      </c>
      <c r="O10" s="7" t="s">
        <v>3</v>
      </c>
      <c r="P10" s="7" t="s">
        <v>3</v>
      </c>
      <c r="Q10" s="7" t="s">
        <v>3</v>
      </c>
      <c r="R10" s="7" t="s">
        <v>3</v>
      </c>
    </row>
    <row r="14" spans="1:18" x14ac:dyDescent="0.25">
      <c r="A14" t="s">
        <v>6</v>
      </c>
      <c r="B14" s="8" t="s">
        <v>35</v>
      </c>
      <c r="C14" s="8"/>
      <c r="D14" s="8"/>
      <c r="E14" s="8"/>
    </row>
    <row r="15" spans="1:18" x14ac:dyDescent="0.25">
      <c r="A15" t="s">
        <v>7</v>
      </c>
      <c r="B15" t="s">
        <v>34</v>
      </c>
    </row>
  </sheetData>
  <mergeCells count="12">
    <mergeCell ref="N5:N6"/>
    <mergeCell ref="L5:L6"/>
    <mergeCell ref="R5:R6"/>
    <mergeCell ref="B10:E10"/>
    <mergeCell ref="O5:O6"/>
    <mergeCell ref="I5:K5"/>
    <mergeCell ref="F5:H5"/>
    <mergeCell ref="P5:P6"/>
    <mergeCell ref="Q5:Q6"/>
    <mergeCell ref="B5:C5"/>
    <mergeCell ref="D5:E5"/>
    <mergeCell ref="M5:M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8"/>
  <sheetViews>
    <sheetView topLeftCell="A79" workbookViewId="0">
      <selection activeCell="D81" sqref="D81"/>
    </sheetView>
  </sheetViews>
  <sheetFormatPr defaultRowHeight="15" x14ac:dyDescent="0.25"/>
  <cols>
    <col min="1" max="1" width="9.140625" style="30"/>
    <col min="2" max="2" width="62.42578125" style="31" customWidth="1"/>
    <col min="3" max="3" width="54" style="30" customWidth="1"/>
    <col min="4" max="4" width="45.140625" style="30" customWidth="1"/>
    <col min="5" max="5" width="37.140625" style="30" customWidth="1"/>
    <col min="6" max="6" width="23.5703125" style="30" customWidth="1"/>
    <col min="7" max="7" width="28.28515625" style="30" customWidth="1"/>
    <col min="8" max="8" width="4" style="30" hidden="1" customWidth="1"/>
    <col min="9" max="10" width="7.85546875" style="30" hidden="1" customWidth="1"/>
    <col min="11" max="16384" width="9.140625" style="30"/>
  </cols>
  <sheetData>
    <row r="1" spans="1:10" ht="19.5" x14ac:dyDescent="0.25">
      <c r="A1" s="1" t="s">
        <v>114</v>
      </c>
      <c r="B1" s="30"/>
      <c r="C1" s="53"/>
      <c r="D1" s="53"/>
      <c r="E1" s="52"/>
      <c r="F1" s="52"/>
      <c r="H1" s="52" t="s">
        <v>113</v>
      </c>
      <c r="I1" s="52" t="s">
        <v>112</v>
      </c>
      <c r="J1" s="30" t="s">
        <v>111</v>
      </c>
    </row>
    <row r="2" spans="1:10" ht="17.25" x14ac:dyDescent="0.25">
      <c r="A2" s="62"/>
      <c r="B2" s="2"/>
      <c r="C2" s="53"/>
      <c r="D2" s="53"/>
      <c r="E2" s="52"/>
      <c r="F2" s="52"/>
      <c r="H2" s="52" t="s">
        <v>110</v>
      </c>
      <c r="I2" s="30" t="s">
        <v>90</v>
      </c>
      <c r="J2" s="63" t="s">
        <v>109</v>
      </c>
    </row>
    <row r="3" spans="1:10" ht="17.25" x14ac:dyDescent="0.25">
      <c r="A3" s="32" t="s">
        <v>108</v>
      </c>
      <c r="B3" s="2"/>
      <c r="C3" s="53"/>
      <c r="D3" s="53"/>
      <c r="E3" s="52"/>
      <c r="F3" s="52"/>
      <c r="H3" s="52" t="s">
        <v>107</v>
      </c>
      <c r="I3" s="30" t="s">
        <v>106</v>
      </c>
      <c r="J3" s="63" t="s">
        <v>105</v>
      </c>
    </row>
    <row r="4" spans="1:10" ht="17.25" x14ac:dyDescent="0.25">
      <c r="A4" s="62"/>
      <c r="B4" s="2"/>
      <c r="C4" s="53"/>
      <c r="D4" s="53"/>
      <c r="E4" s="52"/>
      <c r="F4" s="52"/>
      <c r="H4" s="52" t="s">
        <v>92</v>
      </c>
      <c r="J4" s="63" t="s">
        <v>104</v>
      </c>
    </row>
    <row r="5" spans="1:10" ht="17.25" x14ac:dyDescent="0.25">
      <c r="A5" s="62"/>
      <c r="B5" s="51" t="s">
        <v>103</v>
      </c>
      <c r="C5" s="59" t="s">
        <v>163</v>
      </c>
      <c r="D5" s="53"/>
      <c r="E5" s="52"/>
      <c r="F5" s="52"/>
      <c r="G5" s="52"/>
    </row>
    <row r="6" spans="1:10" ht="30" customHeight="1" x14ac:dyDescent="0.25">
      <c r="A6" s="62"/>
      <c r="B6" s="51" t="s">
        <v>102</v>
      </c>
      <c r="C6" s="59" t="s">
        <v>164</v>
      </c>
      <c r="D6" s="53"/>
      <c r="E6" s="52"/>
      <c r="F6" s="52"/>
      <c r="G6" s="52"/>
    </row>
    <row r="7" spans="1:10" ht="17.25" x14ac:dyDescent="0.25">
      <c r="A7" s="62"/>
      <c r="B7" s="2"/>
      <c r="C7" s="53"/>
      <c r="D7" s="53"/>
      <c r="E7" s="52"/>
      <c r="F7" s="52"/>
      <c r="G7" s="52"/>
    </row>
    <row r="8" spans="1:10" ht="17.25" x14ac:dyDescent="0.25">
      <c r="A8" s="32" t="s">
        <v>101</v>
      </c>
      <c r="B8" s="2"/>
      <c r="C8" s="53"/>
      <c r="D8" s="53"/>
      <c r="E8" s="52"/>
      <c r="F8" s="52"/>
      <c r="G8" s="52"/>
    </row>
    <row r="9" spans="1:10" ht="17.25" x14ac:dyDescent="0.25">
      <c r="A9" s="32"/>
      <c r="B9" s="2"/>
      <c r="C9" s="53"/>
      <c r="D9" s="53"/>
      <c r="E9" s="52"/>
      <c r="F9" s="52"/>
      <c r="G9" s="52"/>
    </row>
    <row r="10" spans="1:10" ht="17.25" x14ac:dyDescent="0.25">
      <c r="A10" s="32"/>
      <c r="B10" s="51" t="s">
        <v>100</v>
      </c>
      <c r="C10" s="59" t="s">
        <v>165</v>
      </c>
      <c r="G10" s="52"/>
    </row>
    <row r="11" spans="1:10" ht="17.25" x14ac:dyDescent="0.25">
      <c r="A11" s="32"/>
      <c r="B11" s="51" t="s">
        <v>99</v>
      </c>
      <c r="C11" s="59">
        <v>1087</v>
      </c>
      <c r="G11" s="52"/>
    </row>
    <row r="12" spans="1:10" ht="17.25" x14ac:dyDescent="0.25">
      <c r="A12" s="32"/>
      <c r="B12" s="61"/>
      <c r="C12" s="67"/>
      <c r="D12" s="53"/>
      <c r="E12" s="52"/>
      <c r="F12" s="52"/>
      <c r="G12" s="52"/>
    </row>
    <row r="13" spans="1:10" ht="17.25" x14ac:dyDescent="0.25">
      <c r="A13" s="32"/>
      <c r="B13" s="51" t="s">
        <v>98</v>
      </c>
      <c r="C13" s="59">
        <v>2026</v>
      </c>
      <c r="D13" s="53"/>
      <c r="E13" s="52"/>
      <c r="F13" s="52"/>
      <c r="G13" s="52"/>
    </row>
    <row r="14" spans="1:10" ht="17.25" x14ac:dyDescent="0.25">
      <c r="A14" s="32"/>
      <c r="B14" s="51" t="s">
        <v>97</v>
      </c>
      <c r="C14" s="59"/>
      <c r="D14" s="53"/>
      <c r="E14" s="52"/>
      <c r="F14" s="52"/>
      <c r="G14" s="52"/>
    </row>
    <row r="15" spans="1:10" ht="17.25" x14ac:dyDescent="0.25">
      <c r="A15" s="32"/>
      <c r="B15" s="2"/>
      <c r="C15" s="54"/>
      <c r="D15" s="53"/>
      <c r="E15" s="52"/>
      <c r="F15" s="52"/>
      <c r="G15" s="52"/>
    </row>
    <row r="16" spans="1:10" ht="17.25" x14ac:dyDescent="0.25">
      <c r="A16" s="32" t="s">
        <v>96</v>
      </c>
      <c r="B16" s="2"/>
      <c r="C16" s="54"/>
      <c r="D16" s="53"/>
      <c r="E16" s="52"/>
      <c r="F16" s="52"/>
      <c r="G16" s="52"/>
    </row>
    <row r="17" spans="1:10" ht="40.5" x14ac:dyDescent="0.25">
      <c r="B17" s="51" t="s">
        <v>95</v>
      </c>
      <c r="C17" s="66" t="s">
        <v>167</v>
      </c>
      <c r="D17" s="53"/>
      <c r="E17" s="52"/>
      <c r="F17" s="52"/>
      <c r="G17" s="52"/>
    </row>
    <row r="18" spans="1:10" ht="17.25" x14ac:dyDescent="0.25">
      <c r="A18" s="32"/>
      <c r="B18" s="51" t="s">
        <v>94</v>
      </c>
      <c r="C18" s="59"/>
      <c r="D18" s="53"/>
      <c r="E18" s="52"/>
      <c r="F18" s="52"/>
      <c r="G18" s="52"/>
    </row>
    <row r="19" spans="1:10" ht="17.25" x14ac:dyDescent="0.25">
      <c r="A19" s="32"/>
      <c r="B19" s="53"/>
      <c r="C19" s="53"/>
      <c r="D19" s="53"/>
      <c r="E19" s="52"/>
      <c r="F19" s="52"/>
      <c r="G19" s="52"/>
    </row>
    <row r="20" spans="1:10" ht="26.25" customHeight="1" x14ac:dyDescent="0.25">
      <c r="A20" s="32"/>
      <c r="B20" s="51" t="s">
        <v>93</v>
      </c>
      <c r="C20" s="58" t="s">
        <v>92</v>
      </c>
      <c r="F20" s="52"/>
      <c r="G20" s="52"/>
    </row>
    <row r="21" spans="1:10" ht="17.25" x14ac:dyDescent="0.25">
      <c r="A21" s="32"/>
      <c r="B21" s="30"/>
      <c r="C21" s="57"/>
      <c r="F21" s="52"/>
      <c r="G21" s="52"/>
    </row>
    <row r="22" spans="1:10" ht="17.25" x14ac:dyDescent="0.25">
      <c r="A22" s="32"/>
      <c r="B22" s="2"/>
      <c r="C22" s="54"/>
      <c r="D22" s="53"/>
      <c r="E22" s="52"/>
      <c r="F22" s="52"/>
      <c r="G22" s="52"/>
    </row>
    <row r="23" spans="1:10" ht="17.25" x14ac:dyDescent="0.25">
      <c r="A23" s="32"/>
      <c r="B23" s="51" t="s">
        <v>91</v>
      </c>
      <c r="C23" s="58" t="s">
        <v>90</v>
      </c>
      <c r="F23" s="52"/>
      <c r="G23" s="52"/>
    </row>
    <row r="24" spans="1:10" ht="17.25" x14ac:dyDescent="0.25">
      <c r="A24" s="32"/>
      <c r="B24" s="30"/>
      <c r="C24" s="57"/>
      <c r="D24" s="53"/>
      <c r="E24" s="52"/>
      <c r="F24" s="52"/>
      <c r="G24" s="52"/>
    </row>
    <row r="25" spans="1:10" ht="17.25" x14ac:dyDescent="0.25">
      <c r="A25" s="32"/>
      <c r="B25" s="2"/>
      <c r="C25" s="54"/>
      <c r="D25" s="53"/>
      <c r="E25" s="52"/>
      <c r="F25" s="52"/>
      <c r="G25" s="52"/>
    </row>
    <row r="26" spans="1:10" customFormat="1" ht="15.75" customHeight="1" x14ac:dyDescent="0.25">
      <c r="A26" s="32" t="s">
        <v>89</v>
      </c>
      <c r="C26" s="29"/>
      <c r="D26" s="29"/>
      <c r="E26" s="29"/>
      <c r="F26" s="29"/>
      <c r="G26" s="29"/>
      <c r="H26" s="29"/>
      <c r="I26" s="29"/>
      <c r="J26" s="29"/>
    </row>
    <row r="27" spans="1:10" customFormat="1" ht="17.25" x14ac:dyDescent="0.25">
      <c r="B27" s="29"/>
      <c r="C27" s="29"/>
      <c r="D27" s="29"/>
      <c r="E27" s="29"/>
      <c r="F27" s="29"/>
      <c r="G27" s="29"/>
      <c r="H27" s="29"/>
      <c r="I27" s="29"/>
      <c r="J27" s="29"/>
    </row>
    <row r="28" spans="1:10" customFormat="1" ht="42" x14ac:dyDescent="0.25">
      <c r="B28" s="56" t="s">
        <v>88</v>
      </c>
      <c r="C28" s="56" t="s">
        <v>87</v>
      </c>
      <c r="D28" s="56" t="s">
        <v>86</v>
      </c>
      <c r="E28" s="56" t="s">
        <v>85</v>
      </c>
      <c r="F28" s="29"/>
      <c r="G28" s="29"/>
      <c r="H28" s="29"/>
      <c r="I28" s="29"/>
      <c r="J28" s="29"/>
    </row>
    <row r="29" spans="1:10" customFormat="1" ht="43.5" customHeight="1" x14ac:dyDescent="0.3">
      <c r="B29" s="68" t="s">
        <v>105</v>
      </c>
      <c r="C29" s="69" t="s">
        <v>169</v>
      </c>
      <c r="D29" s="50"/>
      <c r="E29" s="50"/>
      <c r="F29" s="55"/>
      <c r="G29" s="29"/>
      <c r="H29" s="29"/>
      <c r="I29" s="29"/>
      <c r="J29" s="55"/>
    </row>
    <row r="30" spans="1:10" ht="17.25" x14ac:dyDescent="0.25">
      <c r="A30" s="32"/>
      <c r="B30" s="2"/>
      <c r="C30" s="54"/>
      <c r="D30" s="53"/>
      <c r="E30" s="52"/>
      <c r="F30" s="52"/>
      <c r="G30" s="52"/>
    </row>
    <row r="31" spans="1:10" s="45" customFormat="1" ht="20.25" customHeight="1" x14ac:dyDescent="0.25">
      <c r="A31" s="32" t="s">
        <v>84</v>
      </c>
    </row>
    <row r="32" spans="1:10" s="45" customFormat="1" ht="15" customHeight="1" x14ac:dyDescent="0.25"/>
    <row r="33" spans="1:5" s="45" customFormat="1" ht="15" customHeight="1" x14ac:dyDescent="0.25">
      <c r="B33" s="51" t="s">
        <v>83</v>
      </c>
      <c r="C33" s="50"/>
    </row>
    <row r="34" spans="1:5" s="45" customFormat="1" ht="17.25" customHeight="1" x14ac:dyDescent="0.25"/>
    <row r="35" spans="1:5" s="45" customFormat="1" ht="16.5" customHeight="1" x14ac:dyDescent="0.25">
      <c r="B35" s="88" t="s">
        <v>82</v>
      </c>
      <c r="C35" s="49" t="s">
        <v>81</v>
      </c>
    </row>
    <row r="36" spans="1:5" s="45" customFormat="1" ht="15" customHeight="1" x14ac:dyDescent="0.25">
      <c r="B36" s="89"/>
    </row>
    <row r="37" spans="1:5" s="45" customFormat="1" ht="15" customHeight="1" x14ac:dyDescent="0.25">
      <c r="B37" s="89"/>
    </row>
    <row r="38" spans="1:5" s="45" customFormat="1" ht="15" customHeight="1" x14ac:dyDescent="0.25">
      <c r="B38" s="90"/>
      <c r="C38" s="48"/>
    </row>
    <row r="39" spans="1:5" s="45" customFormat="1" ht="15" customHeight="1" x14ac:dyDescent="0.25"/>
    <row r="40" spans="1:5" s="45" customFormat="1" ht="13.5" customHeight="1" x14ac:dyDescent="0.25">
      <c r="B40" s="88" t="s">
        <v>80</v>
      </c>
    </row>
    <row r="41" spans="1:5" s="45" customFormat="1" ht="13.5" x14ac:dyDescent="0.25">
      <c r="B41" s="89"/>
    </row>
    <row r="42" spans="1:5" s="45" customFormat="1" ht="13.5" x14ac:dyDescent="0.25">
      <c r="B42" s="90"/>
    </row>
    <row r="43" spans="1:5" s="45" customFormat="1" ht="13.5" x14ac:dyDescent="0.25"/>
    <row r="44" spans="1:5" s="45" customFormat="1" ht="13.5" x14ac:dyDescent="0.25"/>
    <row r="45" spans="1:5" s="45" customFormat="1" ht="15.75" x14ac:dyDescent="0.25">
      <c r="A45" s="32" t="s">
        <v>79</v>
      </c>
    </row>
    <row r="46" spans="1:5" s="45" customFormat="1" ht="13.5" x14ac:dyDescent="0.25"/>
    <row r="47" spans="1:5" s="45" customFormat="1" ht="34.5" customHeight="1" x14ac:dyDescent="0.25">
      <c r="B47" s="91" t="s">
        <v>169</v>
      </c>
      <c r="C47" s="92"/>
      <c r="D47" s="92"/>
      <c r="E47" s="93"/>
    </row>
    <row r="48" spans="1:5" s="45" customFormat="1" ht="15" customHeight="1" x14ac:dyDescent="0.25"/>
    <row r="49" spans="1:7" s="45" customFormat="1" ht="15" customHeight="1" x14ac:dyDescent="0.25">
      <c r="A49" s="32" t="s">
        <v>78</v>
      </c>
    </row>
    <row r="50" spans="1:7" s="45" customFormat="1" ht="15" customHeight="1" x14ac:dyDescent="0.25"/>
    <row r="51" spans="1:7" s="45" customFormat="1" ht="15" customHeight="1" x14ac:dyDescent="0.25">
      <c r="B51" s="91"/>
      <c r="C51" s="92"/>
      <c r="D51" s="92"/>
      <c r="E51" s="93"/>
    </row>
    <row r="52" spans="1:7" s="45" customFormat="1" ht="15" customHeight="1" x14ac:dyDescent="0.25"/>
    <row r="53" spans="1:7" s="45" customFormat="1" ht="15" customHeight="1" x14ac:dyDescent="0.25">
      <c r="A53" s="32" t="s">
        <v>77</v>
      </c>
    </row>
    <row r="54" spans="1:7" s="45" customFormat="1" ht="15" customHeight="1" x14ac:dyDescent="0.25"/>
    <row r="55" spans="1:7" s="45" customFormat="1" ht="13.5" x14ac:dyDescent="0.25">
      <c r="B55" s="91"/>
      <c r="C55" s="92"/>
      <c r="D55" s="92"/>
      <c r="E55" s="93"/>
    </row>
    <row r="56" spans="1:7" s="45" customFormat="1" ht="13.5" x14ac:dyDescent="0.25"/>
    <row r="57" spans="1:7" s="45" customFormat="1" ht="14.25" x14ac:dyDescent="0.25">
      <c r="A57" s="32" t="s">
        <v>76</v>
      </c>
    </row>
    <row r="58" spans="1:7" s="45" customFormat="1" ht="13.5" x14ac:dyDescent="0.25"/>
    <row r="59" spans="1:7" s="45" customFormat="1" ht="15" customHeight="1" x14ac:dyDescent="0.25">
      <c r="B59" s="86" t="s">
        <v>75</v>
      </c>
      <c r="C59" s="86" t="s">
        <v>74</v>
      </c>
      <c r="D59" s="86" t="s">
        <v>0</v>
      </c>
      <c r="E59" s="86" t="s">
        <v>10</v>
      </c>
      <c r="F59" s="86" t="s">
        <v>11</v>
      </c>
      <c r="G59" s="43" t="s">
        <v>73</v>
      </c>
    </row>
    <row r="60" spans="1:7" s="45" customFormat="1" ht="22.5" customHeight="1" x14ac:dyDescent="0.25">
      <c r="B60" s="87"/>
      <c r="C60" s="87"/>
      <c r="D60" s="87"/>
      <c r="E60" s="87"/>
      <c r="F60" s="87"/>
      <c r="G60" s="43">
        <f>C14</f>
        <v>0</v>
      </c>
    </row>
    <row r="61" spans="1:7" x14ac:dyDescent="0.25">
      <c r="B61" s="47"/>
      <c r="C61" s="40"/>
      <c r="D61" s="40"/>
      <c r="E61" s="40"/>
      <c r="F61" s="46"/>
      <c r="G61" s="37"/>
    </row>
    <row r="62" spans="1:7" x14ac:dyDescent="0.25">
      <c r="B62" s="47"/>
      <c r="C62" s="40"/>
      <c r="D62" s="40"/>
      <c r="E62" s="40"/>
      <c r="F62" s="46"/>
      <c r="G62" s="37"/>
    </row>
    <row r="63" spans="1:7" x14ac:dyDescent="0.25">
      <c r="B63" s="45"/>
    </row>
    <row r="64" spans="1:7" x14ac:dyDescent="0.25">
      <c r="A64" s="32" t="s">
        <v>72</v>
      </c>
      <c r="B64" s="45"/>
    </row>
    <row r="65" spans="1:7" x14ac:dyDescent="0.25">
      <c r="B65" s="45"/>
    </row>
    <row r="66" spans="1:7" ht="15" customHeight="1" x14ac:dyDescent="0.25">
      <c r="B66" s="86" t="s">
        <v>71</v>
      </c>
      <c r="C66" s="86" t="s">
        <v>68</v>
      </c>
      <c r="D66" s="86" t="s">
        <v>0</v>
      </c>
      <c r="E66" s="86" t="s">
        <v>10</v>
      </c>
      <c r="F66" s="86" t="s">
        <v>11</v>
      </c>
      <c r="G66" s="43" t="s">
        <v>67</v>
      </c>
    </row>
    <row r="67" spans="1:7" x14ac:dyDescent="0.25">
      <c r="B67" s="87"/>
      <c r="C67" s="87"/>
      <c r="D67" s="87"/>
      <c r="E67" s="87"/>
      <c r="F67" s="87"/>
      <c r="G67" s="43">
        <f>C14</f>
        <v>0</v>
      </c>
    </row>
    <row r="68" spans="1:7" x14ac:dyDescent="0.25">
      <c r="B68" s="40"/>
      <c r="C68" s="43" t="s">
        <v>61</v>
      </c>
      <c r="D68" s="39"/>
      <c r="E68" s="39"/>
      <c r="F68" s="38"/>
      <c r="G68" s="28"/>
    </row>
    <row r="69" spans="1:7" x14ac:dyDescent="0.25">
      <c r="B69" s="40"/>
      <c r="C69" s="43" t="s">
        <v>61</v>
      </c>
      <c r="D69" s="39"/>
      <c r="E69" s="39"/>
      <c r="F69" s="44"/>
      <c r="G69" s="28"/>
    </row>
    <row r="70" spans="1:7" x14ac:dyDescent="0.25">
      <c r="B70" s="35" t="s">
        <v>36</v>
      </c>
      <c r="C70" s="35" t="s">
        <v>61</v>
      </c>
      <c r="D70" s="35">
        <f>SUM(D68:D69)</f>
        <v>0</v>
      </c>
      <c r="E70" s="35">
        <f>SUM(E68:E69)</f>
        <v>0</v>
      </c>
      <c r="F70" s="35">
        <f>SUM(F68:F69)</f>
        <v>0</v>
      </c>
      <c r="G70" s="35">
        <f>SUM(G68:G69)</f>
        <v>0</v>
      </c>
    </row>
    <row r="71" spans="1:7" x14ac:dyDescent="0.25">
      <c r="B71" s="30"/>
    </row>
    <row r="72" spans="1:7" x14ac:dyDescent="0.25">
      <c r="A72" s="32" t="s">
        <v>70</v>
      </c>
      <c r="B72" s="30"/>
    </row>
    <row r="73" spans="1:7" x14ac:dyDescent="0.25">
      <c r="B73" s="30"/>
    </row>
    <row r="74" spans="1:7" ht="15" customHeight="1" x14ac:dyDescent="0.25">
      <c r="B74" s="86" t="s">
        <v>69</v>
      </c>
      <c r="C74" s="86" t="s">
        <v>68</v>
      </c>
      <c r="D74" s="86" t="s">
        <v>0</v>
      </c>
      <c r="E74" s="86" t="s">
        <v>10</v>
      </c>
      <c r="F74" s="86" t="s">
        <v>11</v>
      </c>
      <c r="G74" s="43" t="s">
        <v>67</v>
      </c>
    </row>
    <row r="75" spans="1:7" x14ac:dyDescent="0.25">
      <c r="B75" s="87"/>
      <c r="C75" s="87"/>
      <c r="D75" s="87"/>
      <c r="E75" s="87"/>
      <c r="F75" s="87"/>
      <c r="G75" s="43">
        <f>C14</f>
        <v>0</v>
      </c>
    </row>
    <row r="76" spans="1:7" x14ac:dyDescent="0.25">
      <c r="B76" s="33" t="s">
        <v>66</v>
      </c>
      <c r="C76" s="36" t="s">
        <v>61</v>
      </c>
      <c r="D76" s="35">
        <f>D70</f>
        <v>0</v>
      </c>
      <c r="E76" s="35">
        <f>E70</f>
        <v>0</v>
      </c>
      <c r="F76" s="35">
        <f>F70</f>
        <v>0</v>
      </c>
      <c r="G76" s="35">
        <f>G70</f>
        <v>0</v>
      </c>
    </row>
    <row r="77" spans="1:7" x14ac:dyDescent="0.25">
      <c r="B77" s="41" t="s">
        <v>65</v>
      </c>
      <c r="C77" s="36" t="s">
        <v>61</v>
      </c>
      <c r="D77" s="39"/>
      <c r="E77" s="39"/>
      <c r="F77" s="38"/>
      <c r="G77" s="37"/>
    </row>
    <row r="78" spans="1:7" ht="15" customHeight="1" x14ac:dyDescent="0.25">
      <c r="B78" s="42" t="s">
        <v>64</v>
      </c>
      <c r="C78" s="36" t="s">
        <v>61</v>
      </c>
      <c r="D78" s="39"/>
      <c r="E78" s="39"/>
      <c r="F78" s="38"/>
      <c r="G78" s="37"/>
    </row>
    <row r="79" spans="1:7" x14ac:dyDescent="0.25">
      <c r="B79" s="41" t="s">
        <v>63</v>
      </c>
      <c r="C79" s="36" t="s">
        <v>61</v>
      </c>
      <c r="D79" s="35">
        <f>SUM(D80:D81)</f>
        <v>82958.8</v>
      </c>
      <c r="E79" s="35">
        <f>SUM(E80:E81)</f>
        <v>0</v>
      </c>
      <c r="F79" s="35">
        <f>SUM(F80:F81)</f>
        <v>0</v>
      </c>
      <c r="G79" s="35">
        <f>SUM(G80:G81)</f>
        <v>0</v>
      </c>
    </row>
    <row r="80" spans="1:7" x14ac:dyDescent="0.25">
      <c r="B80" s="40" t="s">
        <v>168</v>
      </c>
      <c r="C80" s="36" t="s">
        <v>61</v>
      </c>
      <c r="D80" s="39">
        <v>82958.8</v>
      </c>
      <c r="E80" s="39"/>
      <c r="F80" s="38"/>
      <c r="G80" s="37"/>
    </row>
    <row r="81" spans="1:7" x14ac:dyDescent="0.25">
      <c r="B81" s="40"/>
      <c r="C81" s="36" t="s">
        <v>61</v>
      </c>
      <c r="D81" s="39"/>
      <c r="E81" s="39"/>
      <c r="F81" s="38"/>
      <c r="G81" s="37"/>
    </row>
    <row r="82" spans="1:7" ht="15.75" customHeight="1" x14ac:dyDescent="0.25">
      <c r="B82" s="33" t="s">
        <v>62</v>
      </c>
      <c r="C82" s="36" t="s">
        <v>61</v>
      </c>
      <c r="D82" s="35">
        <f>D76-D79-D78</f>
        <v>-82958.8</v>
      </c>
      <c r="E82" s="35">
        <f>E76-E79-E78</f>
        <v>0</v>
      </c>
      <c r="F82" s="35">
        <f>F76-F79-F78</f>
        <v>0</v>
      </c>
      <c r="G82" s="35">
        <f>G76-G79-G78</f>
        <v>0</v>
      </c>
    </row>
    <row r="83" spans="1:7" x14ac:dyDescent="0.25">
      <c r="B83" s="30"/>
    </row>
    <row r="84" spans="1:7" ht="19.5" customHeight="1" x14ac:dyDescent="0.25">
      <c r="A84" s="32" t="s">
        <v>60</v>
      </c>
      <c r="B84" s="30"/>
    </row>
    <row r="85" spans="1:7" ht="21" customHeight="1" x14ac:dyDescent="0.25">
      <c r="B85" s="30"/>
    </row>
    <row r="86" spans="1:7" x14ac:dyDescent="0.25">
      <c r="B86" s="33" t="s">
        <v>59</v>
      </c>
      <c r="C86" s="83"/>
      <c r="D86" s="84"/>
      <c r="E86" s="85"/>
    </row>
    <row r="87" spans="1:7" x14ac:dyDescent="0.25">
      <c r="B87" s="30"/>
    </row>
    <row r="88" spans="1:7" ht="15.75" x14ac:dyDescent="0.25">
      <c r="A88" s="32" t="s">
        <v>58</v>
      </c>
      <c r="B88" s="34"/>
    </row>
    <row r="89" spans="1:7" x14ac:dyDescent="0.25">
      <c r="B89" s="30"/>
    </row>
    <row r="90" spans="1:7" x14ac:dyDescent="0.25">
      <c r="B90" s="33" t="s">
        <v>57</v>
      </c>
      <c r="C90" s="83"/>
      <c r="D90" s="84"/>
      <c r="E90" s="85"/>
    </row>
    <row r="91" spans="1:7" x14ac:dyDescent="0.25">
      <c r="B91" s="33" t="s">
        <v>56</v>
      </c>
      <c r="C91" s="83"/>
      <c r="D91" s="84"/>
      <c r="E91" s="85"/>
    </row>
    <row r="92" spans="1:7" ht="24.75" customHeight="1" x14ac:dyDescent="0.25">
      <c r="A92" s="32" t="s">
        <v>55</v>
      </c>
      <c r="B92" s="30"/>
    </row>
    <row r="93" spans="1:7" x14ac:dyDescent="0.25">
      <c r="B93" s="30"/>
    </row>
    <row r="94" spans="1:7" x14ac:dyDescent="0.25">
      <c r="B94" s="83"/>
      <c r="C94" s="84"/>
      <c r="D94" s="84"/>
      <c r="E94" s="85"/>
    </row>
    <row r="96" spans="1:7" x14ac:dyDescent="0.25">
      <c r="A96" s="32" t="s">
        <v>54</v>
      </c>
    </row>
    <row r="98" spans="2:5" x14ac:dyDescent="0.25">
      <c r="B98" s="83"/>
      <c r="C98" s="84"/>
      <c r="D98" s="84"/>
      <c r="E98" s="85"/>
    </row>
  </sheetData>
  <mergeCells count="25">
    <mergeCell ref="B35:B38"/>
    <mergeCell ref="B40:B42"/>
    <mergeCell ref="B47:E47"/>
    <mergeCell ref="B51:E51"/>
    <mergeCell ref="B55:E55"/>
    <mergeCell ref="F74:F75"/>
    <mergeCell ref="B74:B75"/>
    <mergeCell ref="F59:F60"/>
    <mergeCell ref="B66:B67"/>
    <mergeCell ref="C66:C67"/>
    <mergeCell ref="D66:D67"/>
    <mergeCell ref="E66:E67"/>
    <mergeCell ref="F66:F67"/>
    <mergeCell ref="E59:E60"/>
    <mergeCell ref="C74:C75"/>
    <mergeCell ref="D74:D75"/>
    <mergeCell ref="E74:E75"/>
    <mergeCell ref="B94:E94"/>
    <mergeCell ref="B59:B60"/>
    <mergeCell ref="C59:C60"/>
    <mergeCell ref="D59:D60"/>
    <mergeCell ref="B98:E98"/>
    <mergeCell ref="C86:E86"/>
    <mergeCell ref="C90:E90"/>
    <mergeCell ref="C91:E91"/>
  </mergeCells>
  <dataValidations count="3">
    <dataValidation type="list" allowBlank="1" showInputMessage="1" showErrorMessage="1" sqref="B29" xr:uid="{00000000-0002-0000-0300-000000000000}">
      <formula1>$J$2:$J$4</formula1>
    </dataValidation>
    <dataValidation type="list" allowBlank="1" showInputMessage="1" showErrorMessage="1" sqref="C23" xr:uid="{00000000-0002-0000-0300-000001000000}">
      <formula1>$I$2:$I$3</formula1>
    </dataValidation>
    <dataValidation type="list" allowBlank="1" showInputMessage="1" showErrorMessage="1" sqref="C20:C21 C24" xr:uid="{00000000-0002-0000-0300-000002000000}">
      <formula1>$H$2:$H$4</formula1>
    </dataValidation>
  </dataValidation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771525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1685925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6</xdr:col>
                    <xdr:colOff>1352550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6</xdr:col>
                    <xdr:colOff>1724025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438150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7"/>
  <sheetViews>
    <sheetView tabSelected="1" workbookViewId="0">
      <selection activeCell="C17" sqref="C17:C18"/>
    </sheetView>
  </sheetViews>
  <sheetFormatPr defaultRowHeight="15" x14ac:dyDescent="0.25"/>
  <cols>
    <col min="1" max="1" width="9.140625" style="30"/>
    <col min="2" max="2" width="62.42578125" style="31" customWidth="1"/>
    <col min="3" max="3" width="55.28515625" style="30" customWidth="1"/>
    <col min="4" max="4" width="45.140625" style="30" customWidth="1"/>
    <col min="5" max="5" width="37.140625" style="30" customWidth="1"/>
    <col min="6" max="6" width="18.85546875" style="30" customWidth="1"/>
    <col min="7" max="7" width="28.28515625" style="30" customWidth="1"/>
    <col min="8" max="8" width="4" style="30" hidden="1" customWidth="1"/>
    <col min="9" max="10" width="7.85546875" style="30" hidden="1" customWidth="1"/>
    <col min="11" max="16384" width="9.140625" style="30"/>
  </cols>
  <sheetData>
    <row r="1" spans="1:10" ht="19.5" x14ac:dyDescent="0.25">
      <c r="A1" s="1" t="s">
        <v>114</v>
      </c>
      <c r="B1" s="30"/>
      <c r="C1" s="53"/>
      <c r="D1" s="53"/>
      <c r="E1" s="52"/>
      <c r="F1" s="52"/>
      <c r="H1" s="52" t="s">
        <v>113</v>
      </c>
      <c r="I1" s="52" t="s">
        <v>112</v>
      </c>
      <c r="J1" s="30" t="s">
        <v>111</v>
      </c>
    </row>
    <row r="2" spans="1:10" ht="17.25" x14ac:dyDescent="0.25">
      <c r="A2" s="62"/>
      <c r="B2" s="2"/>
      <c r="C2" s="53"/>
      <c r="D2" s="53"/>
      <c r="E2" s="52"/>
      <c r="F2" s="52"/>
      <c r="H2" s="52" t="s">
        <v>110</v>
      </c>
      <c r="I2" s="30" t="s">
        <v>90</v>
      </c>
      <c r="J2" s="63" t="s">
        <v>109</v>
      </c>
    </row>
    <row r="3" spans="1:10" ht="17.25" x14ac:dyDescent="0.25">
      <c r="A3" s="32" t="s">
        <v>108</v>
      </c>
      <c r="B3" s="2"/>
      <c r="C3" s="53"/>
      <c r="D3" s="53"/>
      <c r="E3" s="52"/>
      <c r="F3" s="52"/>
      <c r="H3" s="52" t="s">
        <v>107</v>
      </c>
      <c r="I3" s="30" t="s">
        <v>106</v>
      </c>
      <c r="J3" s="63" t="s">
        <v>105</v>
      </c>
    </row>
    <row r="4" spans="1:10" ht="17.25" x14ac:dyDescent="0.25">
      <c r="A4" s="62"/>
      <c r="B4" s="2"/>
      <c r="C4" s="53"/>
      <c r="D4" s="53"/>
      <c r="E4" s="52"/>
      <c r="F4" s="52"/>
      <c r="H4" s="52" t="s">
        <v>92</v>
      </c>
      <c r="J4" s="63" t="s">
        <v>104</v>
      </c>
    </row>
    <row r="5" spans="1:10" ht="17.25" x14ac:dyDescent="0.25">
      <c r="A5" s="62"/>
      <c r="B5" s="51" t="s">
        <v>103</v>
      </c>
      <c r="C5" s="60"/>
      <c r="D5" s="53"/>
      <c r="E5" s="52"/>
      <c r="F5" s="52"/>
      <c r="G5" s="52"/>
    </row>
    <row r="6" spans="1:10" ht="30" customHeight="1" x14ac:dyDescent="0.25">
      <c r="A6" s="62"/>
      <c r="B6" s="51" t="s">
        <v>102</v>
      </c>
      <c r="C6" s="60"/>
      <c r="D6" s="53"/>
      <c r="E6" s="52"/>
      <c r="F6" s="52"/>
      <c r="G6" s="52"/>
    </row>
    <row r="7" spans="1:10" ht="17.25" x14ac:dyDescent="0.25">
      <c r="A7" s="62"/>
      <c r="B7" s="2"/>
      <c r="C7" s="53"/>
      <c r="D7" s="53"/>
      <c r="E7" s="52"/>
      <c r="F7" s="52"/>
      <c r="G7" s="52"/>
    </row>
    <row r="8" spans="1:10" ht="17.25" x14ac:dyDescent="0.25">
      <c r="A8" s="32" t="s">
        <v>101</v>
      </c>
      <c r="B8" s="2"/>
      <c r="C8" s="53"/>
      <c r="D8" s="53"/>
      <c r="E8" s="52"/>
      <c r="F8" s="52"/>
      <c r="G8" s="52"/>
    </row>
    <row r="9" spans="1:10" ht="17.25" x14ac:dyDescent="0.25">
      <c r="A9" s="32"/>
      <c r="B9" s="2"/>
      <c r="C9" s="53"/>
      <c r="D9" s="53"/>
      <c r="E9" s="52"/>
      <c r="F9" s="52"/>
      <c r="G9" s="52"/>
    </row>
    <row r="10" spans="1:10" ht="17.25" x14ac:dyDescent="0.25">
      <c r="A10" s="32"/>
      <c r="B10" s="51" t="s">
        <v>100</v>
      </c>
      <c r="C10" s="59"/>
      <c r="G10" s="52"/>
    </row>
    <row r="11" spans="1:10" ht="17.25" x14ac:dyDescent="0.25">
      <c r="A11" s="32"/>
      <c r="B11" s="51" t="s">
        <v>99</v>
      </c>
      <c r="C11" s="59"/>
      <c r="G11" s="52"/>
    </row>
    <row r="12" spans="1:10" ht="17.25" x14ac:dyDescent="0.25">
      <c r="A12" s="32"/>
      <c r="B12" s="61"/>
      <c r="C12" s="60"/>
      <c r="D12" s="53"/>
      <c r="E12" s="52"/>
      <c r="F12" s="52"/>
      <c r="G12" s="52"/>
    </row>
    <row r="13" spans="1:10" ht="17.25" x14ac:dyDescent="0.25">
      <c r="A13" s="32"/>
      <c r="B13" s="51" t="s">
        <v>98</v>
      </c>
      <c r="C13" s="59"/>
      <c r="D13" s="53"/>
      <c r="E13" s="52"/>
      <c r="F13" s="52"/>
      <c r="G13" s="52"/>
    </row>
    <row r="14" spans="1:10" ht="17.25" x14ac:dyDescent="0.25">
      <c r="A14" s="32"/>
      <c r="B14" s="51" t="s">
        <v>97</v>
      </c>
      <c r="C14" s="59"/>
      <c r="D14" s="53"/>
      <c r="E14" s="52"/>
      <c r="F14" s="52"/>
      <c r="G14" s="52"/>
    </row>
    <row r="15" spans="1:10" ht="17.25" x14ac:dyDescent="0.25">
      <c r="A15" s="32"/>
      <c r="B15" s="2"/>
      <c r="C15" s="54"/>
      <c r="D15" s="53"/>
      <c r="E15" s="52"/>
      <c r="F15" s="52"/>
      <c r="G15" s="52"/>
    </row>
    <row r="16" spans="1:10" ht="17.25" x14ac:dyDescent="0.25">
      <c r="A16" s="32" t="s">
        <v>96</v>
      </c>
      <c r="B16" s="2"/>
      <c r="C16" s="54"/>
      <c r="D16" s="53"/>
      <c r="E16" s="52"/>
      <c r="F16" s="52"/>
      <c r="G16" s="52"/>
    </row>
    <row r="17" spans="1:10" ht="17.25" x14ac:dyDescent="0.25">
      <c r="B17" s="51" t="s">
        <v>95</v>
      </c>
      <c r="C17" s="66"/>
      <c r="D17" s="53"/>
      <c r="E17" s="52"/>
      <c r="F17" s="52"/>
      <c r="G17" s="52"/>
    </row>
    <row r="18" spans="1:10" ht="17.25" x14ac:dyDescent="0.25">
      <c r="A18" s="32"/>
      <c r="B18" s="51" t="s">
        <v>94</v>
      </c>
      <c r="C18" s="59"/>
      <c r="D18" s="53"/>
      <c r="E18" s="52"/>
      <c r="F18" s="52"/>
      <c r="G18" s="52"/>
    </row>
    <row r="19" spans="1:10" ht="17.25" x14ac:dyDescent="0.25">
      <c r="A19" s="32"/>
      <c r="B19" s="53"/>
      <c r="C19" s="53"/>
      <c r="D19" s="53"/>
      <c r="E19" s="52"/>
      <c r="F19" s="52"/>
      <c r="G19" s="52"/>
    </row>
    <row r="20" spans="1:10" ht="26.25" customHeight="1" x14ac:dyDescent="0.25">
      <c r="A20" s="32"/>
      <c r="B20" s="51" t="s">
        <v>93</v>
      </c>
      <c r="C20" s="58" t="s">
        <v>110</v>
      </c>
      <c r="F20" s="52"/>
      <c r="G20" s="52"/>
    </row>
    <row r="21" spans="1:10" ht="17.25" x14ac:dyDescent="0.25">
      <c r="A21" s="32"/>
      <c r="B21" s="30"/>
      <c r="C21" s="57"/>
      <c r="F21" s="52"/>
      <c r="G21" s="52"/>
    </row>
    <row r="22" spans="1:10" ht="17.25" x14ac:dyDescent="0.25">
      <c r="A22" s="32"/>
      <c r="B22" s="2"/>
      <c r="C22" s="54"/>
      <c r="D22" s="53"/>
      <c r="E22" s="52"/>
      <c r="F22" s="52"/>
      <c r="G22" s="52"/>
    </row>
    <row r="23" spans="1:10" ht="17.25" x14ac:dyDescent="0.25">
      <c r="A23" s="32"/>
      <c r="B23" s="51" t="s">
        <v>91</v>
      </c>
      <c r="C23" s="58" t="s">
        <v>90</v>
      </c>
      <c r="F23" s="52"/>
      <c r="G23" s="52"/>
    </row>
    <row r="24" spans="1:10" ht="17.25" x14ac:dyDescent="0.25">
      <c r="A24" s="32"/>
      <c r="B24" s="30"/>
      <c r="C24" s="57"/>
      <c r="D24" s="53"/>
      <c r="E24" s="52"/>
      <c r="F24" s="52"/>
      <c r="G24" s="52"/>
    </row>
    <row r="25" spans="1:10" ht="17.25" x14ac:dyDescent="0.25">
      <c r="A25" s="32"/>
      <c r="B25" s="2"/>
      <c r="C25" s="54"/>
      <c r="D25" s="53"/>
      <c r="E25" s="52"/>
      <c r="F25" s="52"/>
      <c r="G25" s="52"/>
    </row>
    <row r="26" spans="1:10" customFormat="1" ht="15.75" customHeight="1" x14ac:dyDescent="0.25">
      <c r="A26" s="32" t="s">
        <v>89</v>
      </c>
      <c r="C26" s="29"/>
      <c r="D26" s="29"/>
      <c r="E26" s="29"/>
      <c r="F26" s="29"/>
      <c r="G26" s="29"/>
      <c r="H26" s="29"/>
      <c r="I26" s="29"/>
      <c r="J26" s="29"/>
    </row>
    <row r="27" spans="1:10" customFormat="1" ht="17.25" x14ac:dyDescent="0.25">
      <c r="B27" s="29"/>
      <c r="C27" s="29"/>
      <c r="D27" s="29"/>
      <c r="E27" s="29"/>
      <c r="F27" s="29"/>
      <c r="G27" s="29"/>
      <c r="H27" s="29"/>
      <c r="I27" s="29"/>
      <c r="J27" s="29"/>
    </row>
    <row r="28" spans="1:10" customFormat="1" ht="42" x14ac:dyDescent="0.25">
      <c r="B28" s="56" t="s">
        <v>88</v>
      </c>
      <c r="C28" s="56" t="s">
        <v>87</v>
      </c>
      <c r="D28" s="56" t="s">
        <v>86</v>
      </c>
      <c r="E28" s="56" t="s">
        <v>85</v>
      </c>
      <c r="F28" s="29"/>
      <c r="G28" s="29"/>
      <c r="H28" s="29"/>
      <c r="I28" s="29"/>
      <c r="J28" s="29"/>
    </row>
    <row r="29" spans="1:10" customFormat="1" ht="17.25" x14ac:dyDescent="0.3">
      <c r="B29" s="50"/>
      <c r="C29" s="50"/>
      <c r="D29" s="50"/>
      <c r="E29" s="50"/>
      <c r="F29" s="55"/>
      <c r="G29" s="29"/>
      <c r="H29" s="29"/>
      <c r="I29" s="29"/>
      <c r="J29" s="55"/>
    </row>
    <row r="30" spans="1:10" ht="17.25" x14ac:dyDescent="0.25">
      <c r="A30" s="32"/>
      <c r="B30" s="2"/>
      <c r="C30" s="54"/>
      <c r="D30" s="53"/>
      <c r="E30" s="52"/>
      <c r="F30" s="52"/>
      <c r="G30" s="52"/>
    </row>
    <row r="31" spans="1:10" s="45" customFormat="1" ht="20.25" customHeight="1" x14ac:dyDescent="0.25">
      <c r="A31" s="32" t="s">
        <v>84</v>
      </c>
    </row>
    <row r="32" spans="1:10" s="45" customFormat="1" ht="15" customHeight="1" x14ac:dyDescent="0.25"/>
    <row r="33" spans="1:5" s="45" customFormat="1" ht="15" customHeight="1" x14ac:dyDescent="0.25">
      <c r="B33" s="51" t="s">
        <v>83</v>
      </c>
      <c r="C33" s="50"/>
    </row>
    <row r="34" spans="1:5" s="45" customFormat="1" ht="17.25" customHeight="1" x14ac:dyDescent="0.25"/>
    <row r="35" spans="1:5" s="45" customFormat="1" ht="15" customHeight="1" x14ac:dyDescent="0.25">
      <c r="B35" s="94" t="s">
        <v>116</v>
      </c>
    </row>
    <row r="36" spans="1:5" s="45" customFormat="1" ht="15" customHeight="1" x14ac:dyDescent="0.25">
      <c r="B36" s="94"/>
    </row>
    <row r="37" spans="1:5" s="45" customFormat="1" ht="15" customHeight="1" x14ac:dyDescent="0.25">
      <c r="B37" s="94"/>
      <c r="C37" s="48"/>
    </row>
    <row r="38" spans="1:5" s="45" customFormat="1" ht="15" customHeight="1" x14ac:dyDescent="0.25"/>
    <row r="39" spans="1:5" s="45" customFormat="1" ht="13.5" customHeight="1" x14ac:dyDescent="0.25">
      <c r="B39" s="88" t="s">
        <v>80</v>
      </c>
    </row>
    <row r="40" spans="1:5" s="45" customFormat="1" ht="13.5" x14ac:dyDescent="0.25">
      <c r="B40" s="89"/>
    </row>
    <row r="41" spans="1:5" s="45" customFormat="1" ht="13.5" x14ac:dyDescent="0.25">
      <c r="B41" s="90"/>
    </row>
    <row r="42" spans="1:5" s="45" customFormat="1" ht="13.5" x14ac:dyDescent="0.25"/>
    <row r="43" spans="1:5" s="45" customFormat="1" ht="13.5" x14ac:dyDescent="0.25"/>
    <row r="44" spans="1:5" s="45" customFormat="1" ht="15.75" x14ac:dyDescent="0.25">
      <c r="A44" s="32" t="s">
        <v>79</v>
      </c>
    </row>
    <row r="45" spans="1:5" s="45" customFormat="1" ht="13.5" x14ac:dyDescent="0.25"/>
    <row r="46" spans="1:5" s="45" customFormat="1" ht="15" customHeight="1" x14ac:dyDescent="0.25">
      <c r="B46" s="91"/>
      <c r="C46" s="92"/>
      <c r="D46" s="92"/>
      <c r="E46" s="93"/>
    </row>
    <row r="47" spans="1:5" s="45" customFormat="1" ht="15" customHeight="1" x14ac:dyDescent="0.25"/>
    <row r="48" spans="1:5" s="45" customFormat="1" ht="15" customHeight="1" x14ac:dyDescent="0.25">
      <c r="A48" s="32" t="s">
        <v>78</v>
      </c>
    </row>
    <row r="49" spans="1:7" s="45" customFormat="1" ht="15" customHeight="1" x14ac:dyDescent="0.25"/>
    <row r="50" spans="1:7" s="45" customFormat="1" ht="15" customHeight="1" x14ac:dyDescent="0.25">
      <c r="B50" s="91"/>
      <c r="C50" s="92"/>
      <c r="D50" s="92"/>
      <c r="E50" s="93"/>
    </row>
    <row r="51" spans="1:7" s="45" customFormat="1" ht="15" customHeight="1" x14ac:dyDescent="0.25"/>
    <row r="52" spans="1:7" s="45" customFormat="1" ht="15" customHeight="1" x14ac:dyDescent="0.25">
      <c r="A52" s="32" t="s">
        <v>77</v>
      </c>
    </row>
    <row r="53" spans="1:7" s="45" customFormat="1" ht="15" customHeight="1" x14ac:dyDescent="0.25"/>
    <row r="54" spans="1:7" s="45" customFormat="1" ht="13.5" x14ac:dyDescent="0.25">
      <c r="B54" s="91"/>
      <c r="C54" s="92"/>
      <c r="D54" s="92"/>
      <c r="E54" s="93"/>
    </row>
    <row r="55" spans="1:7" s="45" customFormat="1" ht="13.5" x14ac:dyDescent="0.25"/>
    <row r="56" spans="1:7" s="45" customFormat="1" ht="14.25" x14ac:dyDescent="0.25">
      <c r="A56" s="32" t="s">
        <v>76</v>
      </c>
    </row>
    <row r="57" spans="1:7" s="45" customFormat="1" ht="13.5" x14ac:dyDescent="0.25"/>
    <row r="58" spans="1:7" s="45" customFormat="1" ht="15" customHeight="1" x14ac:dyDescent="0.25">
      <c r="B58" s="86" t="s">
        <v>75</v>
      </c>
      <c r="C58" s="86" t="s">
        <v>74</v>
      </c>
      <c r="D58" s="86" t="s">
        <v>0</v>
      </c>
      <c r="E58" s="86" t="s">
        <v>10</v>
      </c>
      <c r="F58" s="86" t="s">
        <v>11</v>
      </c>
      <c r="G58" s="43" t="s">
        <v>73</v>
      </c>
    </row>
    <row r="59" spans="1:7" s="45" customFormat="1" ht="13.5" x14ac:dyDescent="0.25">
      <c r="B59" s="87"/>
      <c r="C59" s="87"/>
      <c r="D59" s="87"/>
      <c r="E59" s="87"/>
      <c r="F59" s="87"/>
      <c r="G59" s="43">
        <f>C14</f>
        <v>0</v>
      </c>
    </row>
    <row r="60" spans="1:7" x14ac:dyDescent="0.25">
      <c r="B60" s="47"/>
      <c r="C60" s="40"/>
      <c r="D60" s="40"/>
      <c r="E60" s="40"/>
      <c r="F60" s="46"/>
      <c r="G60" s="37"/>
    </row>
    <row r="61" spans="1:7" x14ac:dyDescent="0.25">
      <c r="B61" s="47"/>
      <c r="C61" s="40"/>
      <c r="D61" s="40"/>
      <c r="E61" s="40"/>
      <c r="F61" s="46"/>
      <c r="G61" s="37"/>
    </row>
    <row r="62" spans="1:7" x14ac:dyDescent="0.25">
      <c r="B62" s="45"/>
    </row>
    <row r="63" spans="1:7" x14ac:dyDescent="0.25">
      <c r="A63" s="32" t="s">
        <v>72</v>
      </c>
      <c r="B63" s="45"/>
    </row>
    <row r="64" spans="1:7" x14ac:dyDescent="0.25">
      <c r="B64" s="45"/>
    </row>
    <row r="65" spans="1:7" ht="15" customHeight="1" x14ac:dyDescent="0.25">
      <c r="B65" s="86" t="s">
        <v>71</v>
      </c>
      <c r="C65" s="86" t="s">
        <v>68</v>
      </c>
      <c r="D65" s="86" t="s">
        <v>0</v>
      </c>
      <c r="E65" s="86" t="s">
        <v>10</v>
      </c>
      <c r="F65" s="86" t="s">
        <v>11</v>
      </c>
      <c r="G65" s="43" t="s">
        <v>67</v>
      </c>
    </row>
    <row r="66" spans="1:7" x14ac:dyDescent="0.25">
      <c r="B66" s="87"/>
      <c r="C66" s="87"/>
      <c r="D66" s="87"/>
      <c r="E66" s="87"/>
      <c r="F66" s="87"/>
      <c r="G66" s="43">
        <f>C14</f>
        <v>0</v>
      </c>
    </row>
    <row r="67" spans="1:7" x14ac:dyDescent="0.25">
      <c r="B67" s="40"/>
      <c r="C67" s="43" t="s">
        <v>61</v>
      </c>
      <c r="D67" s="39"/>
      <c r="E67" s="39"/>
      <c r="F67" s="38"/>
      <c r="G67" s="28"/>
    </row>
    <row r="68" spans="1:7" x14ac:dyDescent="0.25">
      <c r="B68" s="40"/>
      <c r="C68" s="43" t="s">
        <v>61</v>
      </c>
      <c r="D68" s="39"/>
      <c r="E68" s="39"/>
      <c r="F68" s="44"/>
      <c r="G68" s="28"/>
    </row>
    <row r="69" spans="1:7" x14ac:dyDescent="0.25">
      <c r="B69" s="35" t="s">
        <v>36</v>
      </c>
      <c r="C69" s="35" t="s">
        <v>61</v>
      </c>
      <c r="D69" s="35">
        <f>SUM(D67:D68)</f>
        <v>0</v>
      </c>
      <c r="E69" s="35">
        <f>SUM(E67:E68)</f>
        <v>0</v>
      </c>
      <c r="F69" s="35">
        <f>SUM(F67:F68)</f>
        <v>0</v>
      </c>
      <c r="G69" s="35">
        <f>SUM(G67:G68)</f>
        <v>0</v>
      </c>
    </row>
    <row r="70" spans="1:7" x14ac:dyDescent="0.25">
      <c r="B70" s="30"/>
    </row>
    <row r="71" spans="1:7" x14ac:dyDescent="0.25">
      <c r="A71" s="32" t="s">
        <v>70</v>
      </c>
      <c r="B71" s="30"/>
    </row>
    <row r="72" spans="1:7" x14ac:dyDescent="0.25">
      <c r="B72" s="30"/>
    </row>
    <row r="73" spans="1:7" ht="15" customHeight="1" x14ac:dyDescent="0.25">
      <c r="B73" s="86" t="s">
        <v>69</v>
      </c>
      <c r="C73" s="86" t="s">
        <v>68</v>
      </c>
      <c r="D73" s="86" t="s">
        <v>0</v>
      </c>
      <c r="E73" s="86" t="s">
        <v>10</v>
      </c>
      <c r="F73" s="86" t="s">
        <v>11</v>
      </c>
      <c r="G73" s="43" t="s">
        <v>67</v>
      </c>
    </row>
    <row r="74" spans="1:7" x14ac:dyDescent="0.25">
      <c r="B74" s="87"/>
      <c r="C74" s="87"/>
      <c r="D74" s="87"/>
      <c r="E74" s="87"/>
      <c r="F74" s="87"/>
      <c r="G74" s="43">
        <f>C14</f>
        <v>0</v>
      </c>
    </row>
    <row r="75" spans="1:7" x14ac:dyDescent="0.25">
      <c r="B75" s="33" t="s">
        <v>66</v>
      </c>
      <c r="C75" s="36" t="s">
        <v>61</v>
      </c>
      <c r="D75" s="35">
        <f>D69</f>
        <v>0</v>
      </c>
      <c r="E75" s="35">
        <f>E69</f>
        <v>0</v>
      </c>
      <c r="F75" s="35">
        <f>F69</f>
        <v>0</v>
      </c>
      <c r="G75" s="35">
        <f>G69</f>
        <v>0</v>
      </c>
    </row>
    <row r="76" spans="1:7" x14ac:dyDescent="0.25">
      <c r="B76" s="41" t="s">
        <v>65</v>
      </c>
      <c r="C76" s="36" t="s">
        <v>61</v>
      </c>
      <c r="D76" s="39"/>
      <c r="E76" s="39"/>
      <c r="F76" s="38"/>
      <c r="G76" s="37"/>
    </row>
    <row r="77" spans="1:7" ht="15" customHeight="1" x14ac:dyDescent="0.25">
      <c r="B77" s="42" t="s">
        <v>64</v>
      </c>
      <c r="C77" s="36" t="s">
        <v>61</v>
      </c>
      <c r="D77" s="39"/>
      <c r="E77" s="39"/>
      <c r="F77" s="38"/>
      <c r="G77" s="37"/>
    </row>
    <row r="78" spans="1:7" x14ac:dyDescent="0.25">
      <c r="B78" s="41" t="s">
        <v>63</v>
      </c>
      <c r="C78" s="36" t="s">
        <v>61</v>
      </c>
      <c r="D78" s="35">
        <f>SUM(D79:D80)</f>
        <v>0</v>
      </c>
      <c r="E78" s="35">
        <f>SUM(E79:E80)</f>
        <v>0</v>
      </c>
      <c r="F78" s="35">
        <f>SUM(F79:F80)</f>
        <v>0</v>
      </c>
      <c r="G78" s="35">
        <f>SUM(G79:G80)</f>
        <v>0</v>
      </c>
    </row>
    <row r="79" spans="1:7" x14ac:dyDescent="0.25">
      <c r="B79" s="40"/>
      <c r="C79" s="36" t="s">
        <v>61</v>
      </c>
      <c r="D79" s="39"/>
      <c r="E79" s="39"/>
      <c r="F79" s="38"/>
      <c r="G79" s="37"/>
    </row>
    <row r="80" spans="1:7" x14ac:dyDescent="0.25">
      <c r="B80" s="40"/>
      <c r="C80" s="36" t="s">
        <v>61</v>
      </c>
      <c r="D80" s="39"/>
      <c r="E80" s="39"/>
      <c r="F80" s="38"/>
      <c r="G80" s="37"/>
    </row>
    <row r="81" spans="1:7" ht="15.75" customHeight="1" x14ac:dyDescent="0.25">
      <c r="B81" s="33" t="s">
        <v>62</v>
      </c>
      <c r="C81" s="36" t="s">
        <v>61</v>
      </c>
      <c r="D81" s="35">
        <f>D75-D78-D77</f>
        <v>0</v>
      </c>
      <c r="E81" s="35">
        <f>E75-E78-E77</f>
        <v>0</v>
      </c>
      <c r="F81" s="35">
        <f>F75-F78-F77</f>
        <v>0</v>
      </c>
      <c r="G81" s="35">
        <f>G75-G78-G77</f>
        <v>0</v>
      </c>
    </row>
    <row r="82" spans="1:7" x14ac:dyDescent="0.25">
      <c r="B82" s="30"/>
    </row>
    <row r="83" spans="1:7" ht="19.5" customHeight="1" x14ac:dyDescent="0.25">
      <c r="A83" s="32" t="s">
        <v>60</v>
      </c>
      <c r="B83" s="30"/>
    </row>
    <row r="84" spans="1:7" ht="21" customHeight="1" x14ac:dyDescent="0.25">
      <c r="B84" s="30"/>
    </row>
    <row r="85" spans="1:7" x14ac:dyDescent="0.25">
      <c r="B85" s="33" t="s">
        <v>59</v>
      </c>
      <c r="C85" s="83"/>
      <c r="D85" s="84"/>
      <c r="E85" s="85"/>
    </row>
    <row r="86" spans="1:7" x14ac:dyDescent="0.25">
      <c r="B86" s="30"/>
    </row>
    <row r="87" spans="1:7" ht="15.75" x14ac:dyDescent="0.25">
      <c r="A87" s="32" t="s">
        <v>58</v>
      </c>
      <c r="B87" s="34"/>
    </row>
    <row r="88" spans="1:7" x14ac:dyDescent="0.25">
      <c r="B88" s="30"/>
    </row>
    <row r="89" spans="1:7" x14ac:dyDescent="0.25">
      <c r="B89" s="33" t="s">
        <v>57</v>
      </c>
      <c r="C89" s="83"/>
      <c r="D89" s="84"/>
      <c r="E89" s="85"/>
    </row>
    <row r="90" spans="1:7" x14ac:dyDescent="0.25">
      <c r="B90" s="33" t="s">
        <v>56</v>
      </c>
      <c r="C90" s="83"/>
      <c r="D90" s="84"/>
      <c r="E90" s="85"/>
    </row>
    <row r="91" spans="1:7" ht="24.75" customHeight="1" x14ac:dyDescent="0.25">
      <c r="A91" s="32" t="s">
        <v>55</v>
      </c>
      <c r="B91" s="30"/>
    </row>
    <row r="92" spans="1:7" x14ac:dyDescent="0.25">
      <c r="B92" s="30"/>
    </row>
    <row r="93" spans="1:7" x14ac:dyDescent="0.25">
      <c r="B93" s="83"/>
      <c r="C93" s="84"/>
      <c r="D93" s="84"/>
      <c r="E93" s="85"/>
    </row>
    <row r="95" spans="1:7" x14ac:dyDescent="0.25">
      <c r="A95" s="32" t="s">
        <v>115</v>
      </c>
    </row>
    <row r="97" spans="2:5" x14ac:dyDescent="0.25">
      <c r="B97" s="83"/>
      <c r="C97" s="84"/>
      <c r="D97" s="84"/>
      <c r="E97" s="85"/>
    </row>
  </sheetData>
  <mergeCells count="25">
    <mergeCell ref="F73:F74"/>
    <mergeCell ref="E58:E59"/>
    <mergeCell ref="B35:B37"/>
    <mergeCell ref="B39:B41"/>
    <mergeCell ref="B46:E46"/>
    <mergeCell ref="B50:E50"/>
    <mergeCell ref="B54:E54"/>
    <mergeCell ref="F58:F59"/>
    <mergeCell ref="B65:B66"/>
    <mergeCell ref="C65:C66"/>
    <mergeCell ref="D65:D66"/>
    <mergeCell ref="E65:E66"/>
    <mergeCell ref="F65:F66"/>
    <mergeCell ref="B58:B59"/>
    <mergeCell ref="C58:C59"/>
    <mergeCell ref="D58:D59"/>
    <mergeCell ref="B97:E97"/>
    <mergeCell ref="C89:E89"/>
    <mergeCell ref="C90:E90"/>
    <mergeCell ref="B93:E93"/>
    <mergeCell ref="B73:B74"/>
    <mergeCell ref="C73:C74"/>
    <mergeCell ref="D73:D74"/>
    <mergeCell ref="E73:E74"/>
    <mergeCell ref="C85:E85"/>
  </mergeCells>
  <dataValidations count="3">
    <dataValidation type="list" allowBlank="1" showInputMessage="1" showErrorMessage="1" sqref="C20:C21 C24" xr:uid="{00000000-0002-0000-0400-000000000000}">
      <formula1>$H$2:$H$4</formula1>
    </dataValidation>
    <dataValidation type="list" allowBlank="1" showInputMessage="1" showErrorMessage="1" sqref="C23" xr:uid="{00000000-0002-0000-0400-000001000000}">
      <formula1>$I$2:$I$3</formula1>
    </dataValidation>
    <dataValidation type="list" allowBlank="1" showInputMessage="1" showErrorMessage="1" sqref="B29" xr:uid="{00000000-0002-0000-0400-000002000000}">
      <formula1>$J$2:$J$4</formula1>
    </dataValidation>
  </dataValidations>
  <hyperlinks>
    <hyperlink ref="C28" location="_ftn1" display="_ftn1" xr:uid="{00000000-0004-0000-0400-000000000000}"/>
    <hyperlink ref="D28" location="_ftn2" display="_ftn2" xr:uid="{00000000-0004-0000-0400-000001000000}"/>
    <hyperlink ref="E28" location="_ftn3" display="_ftn3" xr:uid="{00000000-0004-0000-0400-000002000000}"/>
  </hyperlink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685800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1600200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38</xdr:row>
                    <xdr:rowOff>28575</xdr:rowOff>
                  </from>
                  <to>
                    <xdr:col>6</xdr:col>
                    <xdr:colOff>1581150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39</xdr:row>
                    <xdr:rowOff>28575</xdr:rowOff>
                  </from>
                  <to>
                    <xdr:col>10</xdr:col>
                    <xdr:colOff>66675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666750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685800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1600200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666750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8"/>
  <sheetViews>
    <sheetView workbookViewId="0">
      <selection activeCell="A24" sqref="A24:N24"/>
    </sheetView>
  </sheetViews>
  <sheetFormatPr defaultRowHeight="15" x14ac:dyDescent="0.25"/>
  <sheetData>
    <row r="1" spans="1:16" ht="17.25" x14ac:dyDescent="0.25">
      <c r="A1" s="95" t="s">
        <v>154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6" ht="15" customHeight="1" x14ac:dyDescent="0.25">
      <c r="A2" s="95" t="s">
        <v>139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6" ht="15" customHeight="1" x14ac:dyDescent="0.25">
      <c r="A3" s="1" t="s">
        <v>153</v>
      </c>
      <c r="I3" s="13"/>
      <c r="J3" s="13"/>
      <c r="K3" s="13"/>
      <c r="L3" s="13"/>
      <c r="M3" s="13"/>
      <c r="N3" s="13"/>
    </row>
    <row r="4" spans="1:16" ht="36.75" customHeight="1" x14ac:dyDescent="0.25">
      <c r="A4" s="97" t="s">
        <v>152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64"/>
      <c r="P4" s="64"/>
    </row>
    <row r="5" spans="1:16" ht="15" customHeight="1" x14ac:dyDescent="0.25">
      <c r="A5" s="96" t="s">
        <v>151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6" ht="15.75" customHeight="1" x14ac:dyDescent="0.25">
      <c r="A6" s="97" t="s">
        <v>150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</row>
    <row r="7" spans="1:16" ht="15.75" customHeight="1" x14ac:dyDescent="0.25">
      <c r="A7" s="96" t="s">
        <v>108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6" ht="24.75" customHeight="1" x14ac:dyDescent="0.25">
      <c r="A8" s="97" t="s">
        <v>149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</row>
    <row r="9" spans="1:16" ht="33" customHeight="1" x14ac:dyDescent="0.25">
      <c r="A9" s="97" t="s">
        <v>148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</row>
    <row r="10" spans="1:16" ht="21" customHeight="1" x14ac:dyDescent="0.25">
      <c r="A10" s="96" t="s">
        <v>101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</row>
    <row r="11" spans="1:16" ht="54.75" customHeight="1" x14ac:dyDescent="0.25">
      <c r="A11" s="97" t="s">
        <v>147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</row>
    <row r="12" spans="1:16" ht="49.5" customHeight="1" x14ac:dyDescent="0.25">
      <c r="A12" s="97" t="s">
        <v>146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</row>
    <row r="13" spans="1:16" ht="17.25" customHeight="1" x14ac:dyDescent="0.25">
      <c r="A13" s="97" t="s">
        <v>145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4" spans="1:16" ht="36.75" customHeight="1" x14ac:dyDescent="0.25">
      <c r="A14" s="97" t="s">
        <v>144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6" ht="25.5" customHeight="1" x14ac:dyDescent="0.25">
      <c r="A15" s="97" t="s">
        <v>143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</row>
    <row r="16" spans="1:16" ht="25.5" customHeight="1" x14ac:dyDescent="0.25">
      <c r="A16" s="96" t="s">
        <v>96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</row>
    <row r="17" spans="1:14" ht="21.75" customHeight="1" x14ac:dyDescent="0.25">
      <c r="A17" s="97" t="s">
        <v>142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14" ht="49.5" customHeight="1" x14ac:dyDescent="0.25">
      <c r="A18" s="97" t="s">
        <v>141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4" ht="31.5" customHeight="1" x14ac:dyDescent="0.25">
      <c r="A19" s="97" t="s">
        <v>140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</row>
    <row r="20" spans="1:14" ht="60" customHeight="1" x14ac:dyDescent="0.25">
      <c r="A20" s="97" t="s">
        <v>139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  <row r="21" spans="1:14" ht="27" customHeight="1" x14ac:dyDescent="0.25">
      <c r="A21" s="96" t="s">
        <v>89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14" ht="36.75" customHeight="1" x14ac:dyDescent="0.25">
      <c r="A22" s="97" t="s">
        <v>138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</row>
    <row r="23" spans="1:14" ht="55.5" customHeight="1" x14ac:dyDescent="0.25">
      <c r="A23" s="97" t="s">
        <v>137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</row>
    <row r="24" spans="1:14" ht="19.5" customHeight="1" x14ac:dyDescent="0.25">
      <c r="A24" s="97" t="s">
        <v>136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</row>
    <row r="25" spans="1:14" ht="73.5" customHeight="1" x14ac:dyDescent="0.25">
      <c r="A25" s="97" t="s">
        <v>135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</row>
    <row r="26" spans="1:14" ht="27" customHeight="1" x14ac:dyDescent="0.25">
      <c r="A26" s="96" t="s">
        <v>84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</row>
    <row r="27" spans="1:14" ht="50.25" customHeight="1" x14ac:dyDescent="0.25">
      <c r="A27" s="97" t="s">
        <v>134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</row>
    <row r="28" spans="1:14" ht="92.25" customHeight="1" x14ac:dyDescent="0.25">
      <c r="A28" s="97" t="s">
        <v>133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4" ht="55.5" customHeight="1" x14ac:dyDescent="0.25">
      <c r="A29" s="97" t="s">
        <v>132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4" ht="25.5" customHeight="1" x14ac:dyDescent="0.25">
      <c r="A30" s="96" t="s">
        <v>131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</row>
    <row r="31" spans="1:14" ht="57" customHeight="1" x14ac:dyDescent="0.25">
      <c r="A31" s="97" t="s">
        <v>130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</row>
    <row r="32" spans="1:14" ht="24.75" customHeight="1" x14ac:dyDescent="0.25">
      <c r="A32" s="96" t="s">
        <v>129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</row>
    <row r="33" spans="1:14" ht="51.75" customHeight="1" x14ac:dyDescent="0.25">
      <c r="A33" s="97" t="s">
        <v>128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4" ht="24.75" customHeight="1" x14ac:dyDescent="0.25">
      <c r="A34" s="96" t="s">
        <v>127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</row>
    <row r="35" spans="1:14" ht="72" customHeight="1" x14ac:dyDescent="0.25">
      <c r="A35" s="97" t="s">
        <v>126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</row>
    <row r="36" spans="1:14" ht="30.75" customHeight="1" x14ac:dyDescent="0.25">
      <c r="A36" s="96" t="s">
        <v>76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14" ht="126" customHeight="1" x14ac:dyDescent="0.25">
      <c r="A37" s="97" t="s">
        <v>125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</row>
    <row r="38" spans="1:14" ht="36.75" customHeight="1" x14ac:dyDescent="0.25">
      <c r="A38" s="97" t="s">
        <v>124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</row>
    <row r="39" spans="1:14" ht="27" customHeight="1" x14ac:dyDescent="0.25">
      <c r="A39" s="96" t="s">
        <v>72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</row>
    <row r="40" spans="1:14" ht="72.75" customHeight="1" x14ac:dyDescent="0.25">
      <c r="A40" s="97" t="s">
        <v>123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</row>
    <row r="41" spans="1:14" ht="24" customHeight="1" x14ac:dyDescent="0.25">
      <c r="A41" s="96" t="s">
        <v>70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</row>
    <row r="42" spans="1:14" ht="19.5" customHeight="1" x14ac:dyDescent="0.25">
      <c r="A42" s="97" t="s">
        <v>122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</row>
    <row r="43" spans="1:14" ht="19.5" customHeight="1" x14ac:dyDescent="0.25">
      <c r="A43" s="96" t="s">
        <v>60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</row>
    <row r="44" spans="1:14" ht="142.5" customHeight="1" x14ac:dyDescent="0.25">
      <c r="A44" s="97" t="s">
        <v>121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</row>
    <row r="45" spans="1:14" ht="29.25" customHeight="1" x14ac:dyDescent="0.25">
      <c r="A45" s="96" t="s">
        <v>120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</row>
    <row r="46" spans="1:14" ht="143.25" customHeight="1" x14ac:dyDescent="0.25">
      <c r="A46" s="97" t="s">
        <v>119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</row>
    <row r="47" spans="1:14" ht="29.25" customHeight="1" x14ac:dyDescent="0.25">
      <c r="A47" s="96" t="s">
        <v>118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</row>
    <row r="48" spans="1:14" ht="23.25" customHeight="1" x14ac:dyDescent="0.25">
      <c r="A48" s="97" t="s">
        <v>117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</row>
  </sheetData>
  <mergeCells count="47">
    <mergeCell ref="A19:N19"/>
    <mergeCell ref="A25:N25"/>
    <mergeCell ref="A26:N26"/>
    <mergeCell ref="A29:N29"/>
    <mergeCell ref="A30:N30"/>
    <mergeCell ref="A12:N12"/>
    <mergeCell ref="A13:N13"/>
    <mergeCell ref="A14:N14"/>
    <mergeCell ref="A17:N17"/>
    <mergeCell ref="A18:N18"/>
    <mergeCell ref="A15:N15"/>
    <mergeCell ref="A16:N16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5:N45"/>
    <mergeCell ref="A47:N47"/>
    <mergeCell ref="A44:N44"/>
    <mergeCell ref="A46:N46"/>
    <mergeCell ref="A36:N36"/>
    <mergeCell ref="A39:N39"/>
    <mergeCell ref="A41:N41"/>
    <mergeCell ref="A43:N43"/>
    <mergeCell ref="A20:N20"/>
    <mergeCell ref="A22:N22"/>
    <mergeCell ref="A23:N23"/>
    <mergeCell ref="A24:N24"/>
    <mergeCell ref="A21:N21"/>
    <mergeCell ref="A34:N34"/>
    <mergeCell ref="A32:N32"/>
    <mergeCell ref="A1:N1"/>
    <mergeCell ref="A5:N5"/>
    <mergeCell ref="A2:N2"/>
    <mergeCell ref="A11:N11"/>
    <mergeCell ref="A6:N6"/>
    <mergeCell ref="A8:N8"/>
    <mergeCell ref="A9:N9"/>
    <mergeCell ref="A7:N7"/>
    <mergeCell ref="A10:N10"/>
    <mergeCell ref="A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Հ1 </vt:lpstr>
      <vt:lpstr>Լրացման պահանջներ</vt:lpstr>
      <vt:lpstr>Հ2 Ձև1 </vt:lpstr>
      <vt:lpstr>Հ2 Ձև2 (1)</vt:lpstr>
      <vt:lpstr>Հ2 Ձև2 (2)</vt:lpstr>
      <vt:lpstr>Լրացման պահանջներ (2)</vt:lpstr>
      <vt:lpstr>'Հ1 '!_ftnref1</vt:lpstr>
      <vt:lpstr>'Հ1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2025-09-19T11:28:51Z</dcterms:modified>
</cp:coreProperties>
</file>